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3\2017\Data\Ch08\"/>
    </mc:Choice>
  </mc:AlternateContent>
  <bookViews>
    <workbookView xWindow="480" yWindow="105" windowWidth="18315" windowHeight="9855"/>
  </bookViews>
  <sheets>
    <sheet name="2facet" sheetId="8" r:id="rId1"/>
  </sheets>
  <calcPr calcId="162913"/>
</workbook>
</file>

<file path=xl/calcChain.xml><?xml version="1.0" encoding="utf-8"?>
<calcChain xmlns="http://schemas.openxmlformats.org/spreadsheetml/2006/main">
  <c r="E13" i="8" l="1"/>
  <c r="E16" i="8" s="1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F7" i="8"/>
  <c r="D7" i="8"/>
  <c r="D5" i="8"/>
  <c r="Q5" i="8" s="1"/>
  <c r="D6" i="8"/>
  <c r="T6" i="8" s="1"/>
  <c r="E14" i="8"/>
  <c r="E17" i="8" s="1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D9" i="8"/>
  <c r="P9" i="8" s="1"/>
  <c r="D8" i="8"/>
  <c r="M8" i="8" s="1"/>
  <c r="G9" i="8" l="1"/>
  <c r="R9" i="8"/>
  <c r="P5" i="8"/>
  <c r="Q9" i="8"/>
  <c r="O5" i="8"/>
  <c r="P6" i="8"/>
  <c r="I6" i="8"/>
  <c r="S6" i="8"/>
  <c r="G8" i="8"/>
  <c r="L8" i="8"/>
  <c r="F8" i="8"/>
  <c r="S5" i="8"/>
  <c r="G6" i="8"/>
  <c r="N8" i="8"/>
  <c r="O8" i="8"/>
  <c r="G5" i="8"/>
  <c r="K6" i="8"/>
  <c r="T8" i="8"/>
  <c r="L5" i="8"/>
  <c r="Q6" i="8"/>
  <c r="R5" i="8"/>
  <c r="I5" i="8"/>
  <c r="T5" i="8"/>
  <c r="I9" i="8"/>
  <c r="J5" i="8"/>
  <c r="J9" i="8"/>
  <c r="K5" i="8"/>
  <c r="O9" i="8"/>
  <c r="J6" i="8"/>
  <c r="L6" i="8"/>
  <c r="O6" i="8"/>
  <c r="R6" i="8"/>
  <c r="M5" i="8"/>
  <c r="M6" i="8"/>
  <c r="H8" i="8"/>
  <c r="P8" i="8"/>
  <c r="P13" i="8" s="1"/>
  <c r="K9" i="8"/>
  <c r="S9" i="8"/>
  <c r="F5" i="8"/>
  <c r="N5" i="8"/>
  <c r="F6" i="8"/>
  <c r="N6" i="8"/>
  <c r="I8" i="8"/>
  <c r="Q8" i="8"/>
  <c r="Q13" i="8" s="1"/>
  <c r="Q16" i="8" s="1"/>
  <c r="L9" i="8"/>
  <c r="T9" i="8"/>
  <c r="J8" i="8"/>
  <c r="R8" i="8"/>
  <c r="M9" i="8"/>
  <c r="M13" i="8" s="1"/>
  <c r="H5" i="8"/>
  <c r="H6" i="8"/>
  <c r="K8" i="8"/>
  <c r="S8" i="8"/>
  <c r="F9" i="8"/>
  <c r="N9" i="8"/>
  <c r="H9" i="8"/>
  <c r="S14" i="8" l="1"/>
  <c r="J13" i="8"/>
  <c r="J16" i="8" s="1"/>
  <c r="O13" i="8"/>
  <c r="O14" i="8"/>
  <c r="P14" i="8"/>
  <c r="P17" i="8" s="1"/>
  <c r="R13" i="8"/>
  <c r="R16" i="8" s="1"/>
  <c r="L14" i="8"/>
  <c r="L17" i="8" s="1"/>
  <c r="M14" i="8"/>
  <c r="M17" i="8" s="1"/>
  <c r="T14" i="8"/>
  <c r="T17" i="8" s="1"/>
  <c r="K13" i="8"/>
  <c r="K16" i="8" s="1"/>
  <c r="G14" i="8"/>
  <c r="G17" i="8" s="1"/>
  <c r="H14" i="8"/>
  <c r="H17" i="8" s="1"/>
  <c r="I13" i="8"/>
  <c r="I16" i="8" s="1"/>
  <c r="H13" i="8"/>
  <c r="H16" i="8" s="1"/>
  <c r="F13" i="8"/>
  <c r="F16" i="8" s="1"/>
  <c r="L13" i="8"/>
  <c r="L16" i="8" s="1"/>
  <c r="G13" i="8"/>
  <c r="G16" i="8" s="1"/>
  <c r="S13" i="8"/>
  <c r="S16" i="8" s="1"/>
  <c r="J14" i="8"/>
  <c r="J17" i="8" s="1"/>
  <c r="O17" i="8"/>
  <c r="O16" i="8"/>
  <c r="R14" i="8"/>
  <c r="R17" i="8" s="1"/>
  <c r="I14" i="8"/>
  <c r="I17" i="8" s="1"/>
  <c r="N13" i="8"/>
  <c r="N16" i="8" s="1"/>
  <c r="Q14" i="8"/>
  <c r="Q17" i="8" s="1"/>
  <c r="S17" i="8"/>
  <c r="N14" i="8"/>
  <c r="N17" i="8" s="1"/>
  <c r="T13" i="8"/>
  <c r="T16" i="8" s="1"/>
  <c r="P16" i="8"/>
  <c r="F14" i="8"/>
  <c r="F17" i="8" s="1"/>
  <c r="M16" i="8"/>
  <c r="K14" i="8"/>
  <c r="K17" i="8" s="1"/>
</calcChain>
</file>

<file path=xl/sharedStrings.xml><?xml version="1.0" encoding="utf-8"?>
<sst xmlns="http://schemas.openxmlformats.org/spreadsheetml/2006/main" count="34" uniqueCount="32">
  <si>
    <t>Rater</t>
    <phoneticPr fontId="1" type="noConversion"/>
  </si>
  <si>
    <t>Person</t>
    <phoneticPr fontId="1" type="noConversion"/>
  </si>
  <si>
    <t>Item</t>
    <phoneticPr fontId="1" type="noConversion"/>
  </si>
  <si>
    <t>MS</t>
    <phoneticPr fontId="1" type="noConversion"/>
  </si>
  <si>
    <t>n</t>
    <phoneticPr fontId="1" type="noConversion"/>
  </si>
  <si>
    <t>D</t>
    <phoneticPr fontId="1" type="noConversion"/>
  </si>
  <si>
    <r>
      <rPr>
        <sz val="10"/>
        <color theme="1"/>
        <rFont val="新細明體"/>
        <family val="2"/>
        <charset val="136"/>
      </rPr>
      <t>變異分量估計</t>
    </r>
    <phoneticPr fontId="1" type="noConversion"/>
  </si>
  <si>
    <r>
      <rPr>
        <sz val="10"/>
        <color theme="1"/>
        <rFont val="新細明體"/>
        <family val="2"/>
        <charset val="136"/>
      </rPr>
      <t>誤差變異</t>
    </r>
    <phoneticPr fontId="1" type="noConversion"/>
  </si>
  <si>
    <r>
      <rPr>
        <sz val="10"/>
        <color theme="1"/>
        <rFont val="新細明體"/>
        <family val="2"/>
        <charset val="136"/>
      </rPr>
      <t>係數</t>
    </r>
    <phoneticPr fontId="1" type="noConversion"/>
  </si>
  <si>
    <r>
      <rPr>
        <sz val="10"/>
        <color theme="1"/>
        <rFont val="新細明體"/>
        <family val="2"/>
        <charset val="136"/>
      </rPr>
      <t>概化係數</t>
    </r>
    <phoneticPr fontId="1" type="noConversion"/>
  </si>
  <si>
    <r>
      <rPr>
        <sz val="10"/>
        <color theme="1"/>
        <rFont val="新細明體"/>
        <family val="2"/>
        <charset val="136"/>
      </rPr>
      <t>可靠係數</t>
    </r>
    <phoneticPr fontId="1" type="noConversion"/>
  </si>
  <si>
    <t>1,1</t>
    <phoneticPr fontId="1" type="noConversion"/>
  </si>
  <si>
    <t>1,2</t>
    <phoneticPr fontId="1" type="noConversion"/>
  </si>
  <si>
    <t>1,3</t>
    <phoneticPr fontId="1" type="noConversion"/>
  </si>
  <si>
    <t>1,4</t>
    <phoneticPr fontId="1" type="noConversion"/>
  </si>
  <si>
    <t>2,1</t>
    <phoneticPr fontId="1" type="noConversion"/>
  </si>
  <si>
    <t>2,2</t>
    <phoneticPr fontId="1" type="noConversion"/>
  </si>
  <si>
    <t>2,3</t>
    <phoneticPr fontId="1" type="noConversion"/>
  </si>
  <si>
    <t>2,4</t>
    <phoneticPr fontId="1" type="noConversion"/>
  </si>
  <si>
    <t>3,1</t>
    <phoneticPr fontId="1" type="noConversion"/>
  </si>
  <si>
    <t>3,2</t>
    <phoneticPr fontId="1" type="noConversion"/>
  </si>
  <si>
    <t>3,3</t>
    <phoneticPr fontId="1" type="noConversion"/>
  </si>
  <si>
    <t>3,4</t>
    <phoneticPr fontId="1" type="noConversion"/>
  </si>
  <si>
    <t>4,1</t>
    <phoneticPr fontId="1" type="noConversion"/>
  </si>
  <si>
    <t>4,2</t>
    <phoneticPr fontId="1" type="noConversion"/>
  </si>
  <si>
    <t>4,3</t>
    <phoneticPr fontId="1" type="noConversion"/>
  </si>
  <si>
    <t>4,4</t>
    <phoneticPr fontId="1" type="noConversion"/>
  </si>
  <si>
    <t>P*I</t>
    <phoneticPr fontId="1" type="noConversion"/>
  </si>
  <si>
    <t>P*R</t>
    <phoneticPr fontId="1" type="noConversion"/>
  </si>
  <si>
    <t>I*R</t>
    <phoneticPr fontId="1" type="noConversion"/>
  </si>
  <si>
    <t>P*I*R</t>
    <phoneticPr fontId="1" type="noConversion"/>
  </si>
  <si>
    <t>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</si>
</sst>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.000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Calibri"/>
      <family val="2"/>
    </font>
    <font>
      <sz val="10"/>
      <color theme="1"/>
      <name val="新細明體"/>
      <family val="2"/>
      <charset val="136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3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 applyBorder="1">
      <alignment vertical="center"/>
    </xf>
    <xf numFmtId="176" fontId="2" fillId="0" borderId="0" xfId="0" applyNumberFormat="1" applyFont="1" applyBorder="1">
      <alignment vertical="center"/>
    </xf>
    <xf numFmtId="176" fontId="2" fillId="2" borderId="0" xfId="0" applyNumberFormat="1" applyFont="1" applyFill="1" applyBorder="1">
      <alignment vertical="center"/>
    </xf>
    <xf numFmtId="176" fontId="2" fillId="3" borderId="0" xfId="0" applyNumberFormat="1" applyFont="1" applyFill="1" applyBorder="1">
      <alignment vertical="center"/>
    </xf>
    <xf numFmtId="176" fontId="4" fillId="3" borderId="0" xfId="0" applyNumberFormat="1" applyFont="1" applyFill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4" fillId="3" borderId="1" xfId="0" applyNumberFormat="1" applyFont="1" applyFill="1" applyBorder="1">
      <alignment vertical="center"/>
    </xf>
    <xf numFmtId="0" fontId="2" fillId="3" borderId="3" xfId="0" applyFont="1" applyFill="1" applyBorder="1">
      <alignment vertical="center"/>
    </xf>
    <xf numFmtId="176" fontId="2" fillId="3" borderId="3" xfId="0" applyNumberFormat="1" applyFont="1" applyFill="1" applyBorder="1">
      <alignment vertical="center"/>
    </xf>
    <xf numFmtId="176" fontId="4" fillId="3" borderId="3" xfId="0" applyNumberFormat="1" applyFont="1" applyFill="1" applyBorder="1">
      <alignment vertical="center"/>
    </xf>
    <xf numFmtId="176" fontId="4" fillId="3" borderId="4" xfId="0" applyNumberFormat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2" fillId="3" borderId="9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0" borderId="9" xfId="0" applyFont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2" fillId="0" borderId="7" xfId="0" applyFont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124714889228267E-2"/>
          <c:y val="5.2568697729988054E-2"/>
          <c:w val="0.88836562935930252"/>
          <c:h val="0.83716422543956204"/>
        </c:manualLayout>
      </c:layout>
      <c:lineChart>
        <c:grouping val="standard"/>
        <c:varyColors val="0"/>
        <c:ser>
          <c:idx val="0"/>
          <c:order val="0"/>
          <c:tx>
            <c:strRef>
              <c:f>'2facet'!$D$22</c:f>
              <c:strCache>
                <c:ptCount val="1"/>
                <c:pt idx="0">
                  <c:v>概化係數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'2facet'!$E$21:$T$21</c:f>
              <c:strCache>
                <c:ptCount val="16"/>
                <c:pt idx="0">
                  <c:v>1,1</c:v>
                </c:pt>
                <c:pt idx="1">
                  <c:v>1,2</c:v>
                </c:pt>
                <c:pt idx="2">
                  <c:v>1,3</c:v>
                </c:pt>
                <c:pt idx="3">
                  <c:v>1,4</c:v>
                </c:pt>
                <c:pt idx="4">
                  <c:v>2,1</c:v>
                </c:pt>
                <c:pt idx="5">
                  <c:v>2,2</c:v>
                </c:pt>
                <c:pt idx="6">
                  <c:v>2,3</c:v>
                </c:pt>
                <c:pt idx="7">
                  <c:v>2,4</c:v>
                </c:pt>
                <c:pt idx="8">
                  <c:v>3,1</c:v>
                </c:pt>
                <c:pt idx="9">
                  <c:v>3,2</c:v>
                </c:pt>
                <c:pt idx="10">
                  <c:v>3,3</c:v>
                </c:pt>
                <c:pt idx="11">
                  <c:v>3,4</c:v>
                </c:pt>
                <c:pt idx="12">
                  <c:v>4,1</c:v>
                </c:pt>
                <c:pt idx="13">
                  <c:v>4,2</c:v>
                </c:pt>
                <c:pt idx="14">
                  <c:v>4,3</c:v>
                </c:pt>
                <c:pt idx="15">
                  <c:v>4,4</c:v>
                </c:pt>
              </c:strCache>
            </c:strRef>
          </c:cat>
          <c:val>
            <c:numRef>
              <c:f>'2facet'!$E$22:$T$22</c:f>
              <c:numCache>
                <c:formatCode>.000</c:formatCode>
                <c:ptCount val="16"/>
                <c:pt idx="0">
                  <c:v>0.41519174041297013</c:v>
                </c:pt>
                <c:pt idx="1">
                  <c:v>0.50629496402876728</c:v>
                </c:pt>
                <c:pt idx="2">
                  <c:v>0.54624838292366429</c:v>
                </c:pt>
                <c:pt idx="3">
                  <c:v>0.56868686868685903</c:v>
                </c:pt>
                <c:pt idx="4">
                  <c:v>0.58493506493505576</c:v>
                </c:pt>
                <c:pt idx="5">
                  <c:v>0.67103694874850162</c:v>
                </c:pt>
                <c:pt idx="6">
                  <c:v>0.70566116565697956</c:v>
                </c:pt>
                <c:pt idx="7">
                  <c:v>0.72434866516564023</c:v>
                </c:pt>
                <c:pt idx="8">
                  <c:v>0.67722534081795482</c:v>
                </c:pt>
                <c:pt idx="9">
                  <c:v>0.75267379679143653</c:v>
                </c:pt>
                <c:pt idx="10">
                  <c:v>0.78170317803146505</c:v>
                </c:pt>
                <c:pt idx="11">
                  <c:v>0.79707409155261277</c:v>
                </c:pt>
                <c:pt idx="12">
                  <c:v>0.73522690173032235</c:v>
                </c:pt>
                <c:pt idx="13">
                  <c:v>0.8014234875444779</c:v>
                </c:pt>
                <c:pt idx="14">
                  <c:v>0.82621988504340871</c:v>
                </c:pt>
                <c:pt idx="15">
                  <c:v>0.83920253400409384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57-45FE-BE1F-16C3D8C89E85}"/>
            </c:ext>
          </c:extLst>
        </c:ser>
        <c:ser>
          <c:idx val="1"/>
          <c:order val="1"/>
          <c:tx>
            <c:strRef>
              <c:f>'2facet'!$D$23</c:f>
              <c:strCache>
                <c:ptCount val="1"/>
                <c:pt idx="0">
                  <c:v>可靠係數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'2facet'!$E$21:$T$21</c:f>
              <c:strCache>
                <c:ptCount val="16"/>
                <c:pt idx="0">
                  <c:v>1,1</c:v>
                </c:pt>
                <c:pt idx="1">
                  <c:v>1,2</c:v>
                </c:pt>
                <c:pt idx="2">
                  <c:v>1,3</c:v>
                </c:pt>
                <c:pt idx="3">
                  <c:v>1,4</c:v>
                </c:pt>
                <c:pt idx="4">
                  <c:v>2,1</c:v>
                </c:pt>
                <c:pt idx="5">
                  <c:v>2,2</c:v>
                </c:pt>
                <c:pt idx="6">
                  <c:v>2,3</c:v>
                </c:pt>
                <c:pt idx="7">
                  <c:v>2,4</c:v>
                </c:pt>
                <c:pt idx="8">
                  <c:v>3,1</c:v>
                </c:pt>
                <c:pt idx="9">
                  <c:v>3,2</c:v>
                </c:pt>
                <c:pt idx="10">
                  <c:v>3,3</c:v>
                </c:pt>
                <c:pt idx="11">
                  <c:v>3,4</c:v>
                </c:pt>
                <c:pt idx="12">
                  <c:v>4,1</c:v>
                </c:pt>
                <c:pt idx="13">
                  <c:v>4,2</c:v>
                </c:pt>
                <c:pt idx="14">
                  <c:v>4,3</c:v>
                </c:pt>
                <c:pt idx="15">
                  <c:v>4,4</c:v>
                </c:pt>
              </c:strCache>
            </c:strRef>
          </c:cat>
          <c:val>
            <c:numRef>
              <c:f>'2facet'!$E$23:$T$23</c:f>
              <c:numCache>
                <c:formatCode>.000</c:formatCode>
                <c:ptCount val="16"/>
                <c:pt idx="0">
                  <c:v>0.26937799043061639</c:v>
                </c:pt>
                <c:pt idx="1">
                  <c:v>0.30925569898378996</c:v>
                </c:pt>
                <c:pt idx="2">
                  <c:v>0.32530816640985555</c:v>
                </c:pt>
                <c:pt idx="3">
                  <c:v>0.33397597508526788</c:v>
                </c:pt>
                <c:pt idx="4">
                  <c:v>0.41549815498154274</c:v>
                </c:pt>
                <c:pt idx="5">
                  <c:v>0.46683250414593025</c:v>
                </c:pt>
                <c:pt idx="6">
                  <c:v>0.4868838281925561</c:v>
                </c:pt>
                <c:pt idx="7">
                  <c:v>0.4975695978789153</c:v>
                </c:pt>
                <c:pt idx="8">
                  <c:v>0.50720720720719981</c:v>
                </c:pt>
                <c:pt idx="9">
                  <c:v>0.56234393207923405</c:v>
                </c:pt>
                <c:pt idx="10">
                  <c:v>0.58348687240902164</c:v>
                </c:pt>
                <c:pt idx="11">
                  <c:v>0.59466596250329451</c:v>
                </c:pt>
                <c:pt idx="12">
                  <c:v>0.57012658227847379</c:v>
                </c:pt>
                <c:pt idx="13">
                  <c:v>0.62642559109874174</c:v>
                </c:pt>
                <c:pt idx="14">
                  <c:v>0.64774688398848856</c:v>
                </c:pt>
                <c:pt idx="15">
                  <c:v>0.65896122896853837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57-45FE-BE1F-16C3D8C89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9443263"/>
        <c:axId val="799447423"/>
      </c:lineChart>
      <c:catAx>
        <c:axId val="79944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99447423"/>
        <c:crosses val="autoZero"/>
        <c:auto val="1"/>
        <c:lblAlgn val="ctr"/>
        <c:lblOffset val="100"/>
        <c:noMultiLvlLbl val="0"/>
      </c:catAx>
      <c:valAx>
        <c:axId val="799447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99443263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497887701065077"/>
          <c:y val="7.8255110584295198E-2"/>
          <c:w val="0.48362720403022669"/>
          <c:h val="8.06457257358959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24</xdr:row>
      <xdr:rowOff>9525</xdr:rowOff>
    </xdr:from>
    <xdr:to>
      <xdr:col>15</xdr:col>
      <xdr:colOff>179294</xdr:colOff>
      <xdr:row>41</xdr:row>
      <xdr:rowOff>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1</xdr:row>
          <xdr:rowOff>152400</xdr:rowOff>
        </xdr:from>
        <xdr:to>
          <xdr:col>3</xdr:col>
          <xdr:colOff>304800</xdr:colOff>
          <xdr:row>3</xdr:row>
          <xdr:rowOff>38100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238125</xdr:colOff>
          <xdr:row>12</xdr:row>
          <xdr:rowOff>9525</xdr:rowOff>
        </xdr:from>
        <xdr:to>
          <xdr:col>0</xdr:col>
          <xdr:colOff>419100</xdr:colOff>
          <xdr:row>13</xdr:row>
          <xdr:rowOff>19050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13</xdr:row>
          <xdr:rowOff>0</xdr:rowOff>
        </xdr:from>
        <xdr:to>
          <xdr:col>0</xdr:col>
          <xdr:colOff>409575</xdr:colOff>
          <xdr:row>14</xdr:row>
          <xdr:rowOff>19050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3"/>
  <sheetViews>
    <sheetView tabSelected="1" topLeftCell="A10" zoomScale="85" zoomScaleNormal="85" workbookViewId="0">
      <selection activeCell="B13" sqref="A13:B14"/>
    </sheetView>
  </sheetViews>
  <sheetFormatPr defaultRowHeight="12.75" x14ac:dyDescent="0.25"/>
  <cols>
    <col min="1" max="1" width="5.875" style="1" customWidth="1"/>
    <col min="2" max="2" width="4.25" style="1" customWidth="1"/>
    <col min="3" max="3" width="5.375" style="1" customWidth="1"/>
    <col min="4" max="4" width="4.75" style="1" customWidth="1"/>
    <col min="5" max="20" width="4.625" style="1" customWidth="1"/>
    <col min="21" max="16384" width="9" style="1"/>
  </cols>
  <sheetData>
    <row r="1" spans="1:20" x14ac:dyDescent="0.25">
      <c r="A1" s="19"/>
      <c r="B1" s="4"/>
      <c r="C1" s="4"/>
      <c r="D1" s="27" t="s">
        <v>31</v>
      </c>
      <c r="E1" s="28"/>
      <c r="F1" s="28"/>
      <c r="G1" s="28"/>
      <c r="H1" s="28"/>
      <c r="I1" s="28"/>
      <c r="J1" s="28"/>
      <c r="K1" s="28"/>
      <c r="L1" s="28"/>
      <c r="M1" s="31" t="s">
        <v>5</v>
      </c>
      <c r="N1" s="28"/>
      <c r="O1" s="28"/>
      <c r="P1" s="28"/>
      <c r="Q1" s="28"/>
      <c r="R1" s="28"/>
      <c r="S1" s="28"/>
      <c r="T1" s="29"/>
    </row>
    <row r="2" spans="1:20" x14ac:dyDescent="0.25">
      <c r="A2" s="20"/>
      <c r="B2" s="6"/>
      <c r="C2" s="6"/>
      <c r="D2" s="7"/>
      <c r="E2" s="5">
        <v>1</v>
      </c>
      <c r="F2" s="5">
        <v>1</v>
      </c>
      <c r="G2" s="5">
        <v>1</v>
      </c>
      <c r="H2" s="5">
        <v>1</v>
      </c>
      <c r="I2" s="5">
        <v>2</v>
      </c>
      <c r="J2" s="5">
        <v>2</v>
      </c>
      <c r="K2" s="5">
        <v>2</v>
      </c>
      <c r="L2" s="5">
        <v>2</v>
      </c>
      <c r="M2" s="5">
        <v>3</v>
      </c>
      <c r="N2" s="5">
        <v>3</v>
      </c>
      <c r="O2" s="5">
        <v>3</v>
      </c>
      <c r="P2" s="5">
        <v>3</v>
      </c>
      <c r="Q2" s="5">
        <v>4</v>
      </c>
      <c r="R2" s="5">
        <v>4</v>
      </c>
      <c r="S2" s="5">
        <v>4</v>
      </c>
      <c r="T2" s="15">
        <v>4</v>
      </c>
    </row>
    <row r="3" spans="1:20" ht="16.5" x14ac:dyDescent="0.25">
      <c r="A3" s="22"/>
      <c r="B3" s="25" t="s">
        <v>4</v>
      </c>
      <c r="C3" s="25" t="s">
        <v>3</v>
      </c>
      <c r="D3" s="26"/>
      <c r="E3" s="23">
        <v>1</v>
      </c>
      <c r="F3" s="23">
        <v>2</v>
      </c>
      <c r="G3" s="23">
        <v>3</v>
      </c>
      <c r="H3" s="23">
        <v>4</v>
      </c>
      <c r="I3" s="23">
        <v>1</v>
      </c>
      <c r="J3" s="23">
        <v>2</v>
      </c>
      <c r="K3" s="23">
        <v>3</v>
      </c>
      <c r="L3" s="23">
        <v>4</v>
      </c>
      <c r="M3" s="23">
        <v>1</v>
      </c>
      <c r="N3" s="23">
        <v>2</v>
      </c>
      <c r="O3" s="23">
        <v>3</v>
      </c>
      <c r="P3" s="23">
        <v>4</v>
      </c>
      <c r="Q3" s="23">
        <v>1</v>
      </c>
      <c r="R3" s="23">
        <v>2</v>
      </c>
      <c r="S3" s="23">
        <v>3</v>
      </c>
      <c r="T3" s="24">
        <v>4</v>
      </c>
    </row>
    <row r="4" spans="1:20" ht="16.5" customHeight="1" x14ac:dyDescent="0.25">
      <c r="A4" s="20" t="s">
        <v>6</v>
      </c>
      <c r="B4" s="6"/>
      <c r="C4" s="6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5"/>
    </row>
    <row r="5" spans="1:20" ht="16.5" customHeight="1" x14ac:dyDescent="0.25">
      <c r="A5" s="21" t="s">
        <v>1</v>
      </c>
      <c r="B5" s="6">
        <v>20</v>
      </c>
      <c r="C5" s="8">
        <v>0.88842105263155124</v>
      </c>
      <c r="D5" s="9">
        <f>(C5-C8-C9+C11)/(B6*B7)</f>
        <v>7.407894736841826E-2</v>
      </c>
      <c r="E5" s="10">
        <v>7.407894736841826E-2</v>
      </c>
      <c r="F5" s="10">
        <f t="shared" ref="F5:T5" si="0">$D$5</f>
        <v>7.407894736841826E-2</v>
      </c>
      <c r="G5" s="10">
        <f t="shared" si="0"/>
        <v>7.407894736841826E-2</v>
      </c>
      <c r="H5" s="10">
        <f t="shared" si="0"/>
        <v>7.407894736841826E-2</v>
      </c>
      <c r="I5" s="10">
        <f t="shared" si="0"/>
        <v>7.407894736841826E-2</v>
      </c>
      <c r="J5" s="10">
        <f t="shared" si="0"/>
        <v>7.407894736841826E-2</v>
      </c>
      <c r="K5" s="10">
        <f t="shared" si="0"/>
        <v>7.407894736841826E-2</v>
      </c>
      <c r="L5" s="10">
        <f t="shared" si="0"/>
        <v>7.407894736841826E-2</v>
      </c>
      <c r="M5" s="10">
        <f t="shared" si="0"/>
        <v>7.407894736841826E-2</v>
      </c>
      <c r="N5" s="10">
        <f t="shared" si="0"/>
        <v>7.407894736841826E-2</v>
      </c>
      <c r="O5" s="10">
        <f t="shared" si="0"/>
        <v>7.407894736841826E-2</v>
      </c>
      <c r="P5" s="10">
        <f t="shared" si="0"/>
        <v>7.407894736841826E-2</v>
      </c>
      <c r="Q5" s="10">
        <f t="shared" si="0"/>
        <v>7.407894736841826E-2</v>
      </c>
      <c r="R5" s="10">
        <f t="shared" si="0"/>
        <v>7.407894736841826E-2</v>
      </c>
      <c r="S5" s="10">
        <f t="shared" si="0"/>
        <v>7.407894736841826E-2</v>
      </c>
      <c r="T5" s="16">
        <f t="shared" si="0"/>
        <v>7.407894736841826E-2</v>
      </c>
    </row>
    <row r="6" spans="1:20" ht="16.5" customHeight="1" x14ac:dyDescent="0.25">
      <c r="A6" s="21" t="s">
        <v>2</v>
      </c>
      <c r="B6" s="6">
        <v>5</v>
      </c>
      <c r="C6" s="8">
        <v>3.7199999999999251</v>
      </c>
      <c r="D6" s="9">
        <f>(C6-C8-C10+C11)/(B5*B7)</f>
        <v>8.986842105262971E-2</v>
      </c>
      <c r="E6" s="10">
        <v>8.986842105262971E-2</v>
      </c>
      <c r="F6" s="10">
        <f t="shared" ref="F6:T6" si="1">$D$6/F2</f>
        <v>8.986842105262971E-2</v>
      </c>
      <c r="G6" s="10">
        <f t="shared" si="1"/>
        <v>8.986842105262971E-2</v>
      </c>
      <c r="H6" s="10">
        <f t="shared" si="1"/>
        <v>8.986842105262971E-2</v>
      </c>
      <c r="I6" s="10">
        <f t="shared" si="1"/>
        <v>4.4934210526314855E-2</v>
      </c>
      <c r="J6" s="10">
        <f t="shared" si="1"/>
        <v>4.4934210526314855E-2</v>
      </c>
      <c r="K6" s="10">
        <f t="shared" si="1"/>
        <v>4.4934210526314855E-2</v>
      </c>
      <c r="L6" s="10">
        <f t="shared" si="1"/>
        <v>4.4934210526314855E-2</v>
      </c>
      <c r="M6" s="10">
        <f t="shared" si="1"/>
        <v>2.995614035087657E-2</v>
      </c>
      <c r="N6" s="10">
        <f t="shared" si="1"/>
        <v>2.995614035087657E-2</v>
      </c>
      <c r="O6" s="10">
        <f t="shared" si="1"/>
        <v>2.995614035087657E-2</v>
      </c>
      <c r="P6" s="10">
        <f t="shared" si="1"/>
        <v>2.995614035087657E-2</v>
      </c>
      <c r="Q6" s="10">
        <f t="shared" si="1"/>
        <v>2.2467105263157428E-2</v>
      </c>
      <c r="R6" s="10">
        <f t="shared" si="1"/>
        <v>2.2467105263157428E-2</v>
      </c>
      <c r="S6" s="10">
        <f t="shared" si="1"/>
        <v>2.2467105263157428E-2</v>
      </c>
      <c r="T6" s="16">
        <f t="shared" si="1"/>
        <v>2.2467105263157428E-2</v>
      </c>
    </row>
    <row r="7" spans="1:20" ht="16.5" customHeight="1" x14ac:dyDescent="0.25">
      <c r="A7" s="21" t="s">
        <v>0</v>
      </c>
      <c r="B7" s="6">
        <v>2</v>
      </c>
      <c r="C7" s="8">
        <v>0.72000000000000242</v>
      </c>
      <c r="D7" s="9">
        <f>(C7-C9-C10+C11)/(B6*B5)</f>
        <v>6.7105263157894992E-3</v>
      </c>
      <c r="E7" s="10">
        <v>6.7105263157894992E-3</v>
      </c>
      <c r="F7" s="10">
        <f>$E$7/F3</f>
        <v>3.3552631578947496E-3</v>
      </c>
      <c r="G7" s="10">
        <f t="shared" ref="G7:T7" si="2">$E$7/G3</f>
        <v>2.2368421052631664E-3</v>
      </c>
      <c r="H7" s="10">
        <f t="shared" si="2"/>
        <v>1.6776315789473748E-3</v>
      </c>
      <c r="I7" s="10">
        <f t="shared" si="2"/>
        <v>6.7105263157894992E-3</v>
      </c>
      <c r="J7" s="10">
        <f t="shared" si="2"/>
        <v>3.3552631578947496E-3</v>
      </c>
      <c r="K7" s="10">
        <f t="shared" si="2"/>
        <v>2.2368421052631664E-3</v>
      </c>
      <c r="L7" s="10">
        <f t="shared" si="2"/>
        <v>1.6776315789473748E-3</v>
      </c>
      <c r="M7" s="10">
        <f t="shared" si="2"/>
        <v>6.7105263157894992E-3</v>
      </c>
      <c r="N7" s="10">
        <f t="shared" si="2"/>
        <v>3.3552631578947496E-3</v>
      </c>
      <c r="O7" s="10">
        <f t="shared" si="2"/>
        <v>2.2368421052631664E-3</v>
      </c>
      <c r="P7" s="10">
        <f t="shared" si="2"/>
        <v>1.6776315789473748E-3</v>
      </c>
      <c r="Q7" s="10">
        <f t="shared" si="2"/>
        <v>6.7105263157894992E-3</v>
      </c>
      <c r="R7" s="10">
        <f t="shared" si="2"/>
        <v>3.3552631578947496E-3</v>
      </c>
      <c r="S7" s="10">
        <f t="shared" si="2"/>
        <v>2.2368421052631664E-3</v>
      </c>
      <c r="T7" s="16">
        <f t="shared" si="2"/>
        <v>1.6776315789473748E-3</v>
      </c>
    </row>
    <row r="8" spans="1:20" ht="16.5" customHeight="1" x14ac:dyDescent="0.25">
      <c r="A8" s="21" t="s">
        <v>27</v>
      </c>
      <c r="B8" s="6">
        <v>100</v>
      </c>
      <c r="C8" s="8">
        <v>0.14368421052631594</v>
      </c>
      <c r="D8" s="9">
        <f>(C8-C11)/B7</f>
        <v>4.0131578947368553E-2</v>
      </c>
      <c r="E8" s="10">
        <v>4.0131578947368553E-2</v>
      </c>
      <c r="F8" s="10">
        <f t="shared" ref="F8:T8" si="3">$D$8/F2</f>
        <v>4.0131578947368553E-2</v>
      </c>
      <c r="G8" s="10">
        <f t="shared" si="3"/>
        <v>4.0131578947368553E-2</v>
      </c>
      <c r="H8" s="10">
        <f t="shared" si="3"/>
        <v>4.0131578947368553E-2</v>
      </c>
      <c r="I8" s="10">
        <f t="shared" si="3"/>
        <v>2.0065789473684276E-2</v>
      </c>
      <c r="J8" s="10">
        <f t="shared" si="3"/>
        <v>2.0065789473684276E-2</v>
      </c>
      <c r="K8" s="10">
        <f t="shared" si="3"/>
        <v>2.0065789473684276E-2</v>
      </c>
      <c r="L8" s="10">
        <f t="shared" si="3"/>
        <v>2.0065789473684276E-2</v>
      </c>
      <c r="M8" s="10">
        <f t="shared" si="3"/>
        <v>1.3377192982456184E-2</v>
      </c>
      <c r="N8" s="10">
        <f t="shared" si="3"/>
        <v>1.3377192982456184E-2</v>
      </c>
      <c r="O8" s="10">
        <f t="shared" si="3"/>
        <v>1.3377192982456184E-2</v>
      </c>
      <c r="P8" s="10">
        <f t="shared" si="3"/>
        <v>1.3377192982456184E-2</v>
      </c>
      <c r="Q8" s="10">
        <f t="shared" si="3"/>
        <v>1.0032894736842138E-2</v>
      </c>
      <c r="R8" s="10">
        <f t="shared" si="3"/>
        <v>1.0032894736842138E-2</v>
      </c>
      <c r="S8" s="10">
        <f t="shared" si="3"/>
        <v>1.0032894736842138E-2</v>
      </c>
      <c r="T8" s="16">
        <f t="shared" si="3"/>
        <v>1.0032894736842138E-2</v>
      </c>
    </row>
    <row r="9" spans="1:20" ht="16.5" customHeight="1" x14ac:dyDescent="0.25">
      <c r="A9" s="21" t="s">
        <v>28</v>
      </c>
      <c r="B9" s="6">
        <v>40</v>
      </c>
      <c r="C9" s="8">
        <v>6.736842105263148E-2</v>
      </c>
      <c r="D9" s="9">
        <f>(C9-C11)/B6</f>
        <v>7.8947368421052879E-4</v>
      </c>
      <c r="E9" s="10">
        <v>7.8947368421052879E-4</v>
      </c>
      <c r="F9" s="10">
        <f>$D$9/F3</f>
        <v>3.947368421052644E-4</v>
      </c>
      <c r="G9" s="10">
        <f t="shared" ref="G9:T9" si="4">$D$9/G3</f>
        <v>2.6315789473684291E-4</v>
      </c>
      <c r="H9" s="10">
        <f t="shared" si="4"/>
        <v>1.973684210526322E-4</v>
      </c>
      <c r="I9" s="10">
        <f t="shared" si="4"/>
        <v>7.8947368421052879E-4</v>
      </c>
      <c r="J9" s="10">
        <f t="shared" si="4"/>
        <v>3.947368421052644E-4</v>
      </c>
      <c r="K9" s="10">
        <f t="shared" si="4"/>
        <v>2.6315789473684291E-4</v>
      </c>
      <c r="L9" s="10">
        <f t="shared" si="4"/>
        <v>1.973684210526322E-4</v>
      </c>
      <c r="M9" s="10">
        <f t="shared" si="4"/>
        <v>7.8947368421052879E-4</v>
      </c>
      <c r="N9" s="10">
        <f t="shared" si="4"/>
        <v>3.947368421052644E-4</v>
      </c>
      <c r="O9" s="10">
        <f t="shared" si="4"/>
        <v>2.6315789473684291E-4</v>
      </c>
      <c r="P9" s="10">
        <f t="shared" si="4"/>
        <v>1.973684210526322E-4</v>
      </c>
      <c r="Q9" s="10">
        <f t="shared" si="4"/>
        <v>7.8947368421052879E-4</v>
      </c>
      <c r="R9" s="10">
        <f t="shared" si="4"/>
        <v>3.947368421052644E-4</v>
      </c>
      <c r="S9" s="10">
        <f t="shared" si="4"/>
        <v>2.6315789473684291E-4</v>
      </c>
      <c r="T9" s="16">
        <f t="shared" si="4"/>
        <v>1.973684210526322E-4</v>
      </c>
    </row>
    <row r="10" spans="1:20" ht="16.5" customHeight="1" x14ac:dyDescent="0.25">
      <c r="A10" s="21" t="s">
        <v>29</v>
      </c>
      <c r="B10" s="6">
        <v>10</v>
      </c>
      <c r="C10" s="8">
        <v>4.4999999999999825E-2</v>
      </c>
      <c r="D10" s="9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6">
        <v>0</v>
      </c>
    </row>
    <row r="11" spans="1:20" ht="16.5" customHeight="1" x14ac:dyDescent="0.25">
      <c r="A11" s="21" t="s">
        <v>30</v>
      </c>
      <c r="B11" s="6">
        <v>200</v>
      </c>
      <c r="C11" s="8">
        <v>6.3421052631578836E-2</v>
      </c>
      <c r="D11" s="9">
        <v>6.3421052631578836E-2</v>
      </c>
      <c r="E11" s="10">
        <v>6.3421052631578836E-2</v>
      </c>
      <c r="F11" s="10">
        <f>$E$11/(F2*F3)</f>
        <v>3.1710526315789418E-2</v>
      </c>
      <c r="G11" s="10">
        <f t="shared" ref="G11:T11" si="5">$E$11/(G2*G3)</f>
        <v>2.1140350877192945E-2</v>
      </c>
      <c r="H11" s="10">
        <f t="shared" si="5"/>
        <v>1.5855263157894709E-2</v>
      </c>
      <c r="I11" s="10">
        <f t="shared" si="5"/>
        <v>3.1710526315789418E-2</v>
      </c>
      <c r="J11" s="10">
        <f t="shared" si="5"/>
        <v>1.5855263157894709E-2</v>
      </c>
      <c r="K11" s="10">
        <f t="shared" si="5"/>
        <v>1.0570175438596473E-2</v>
      </c>
      <c r="L11" s="10">
        <f t="shared" si="5"/>
        <v>7.9276315789473546E-3</v>
      </c>
      <c r="M11" s="10">
        <f t="shared" si="5"/>
        <v>2.1140350877192945E-2</v>
      </c>
      <c r="N11" s="10">
        <f t="shared" si="5"/>
        <v>1.0570175438596473E-2</v>
      </c>
      <c r="O11" s="10">
        <f t="shared" si="5"/>
        <v>7.0467836257309818E-3</v>
      </c>
      <c r="P11" s="10">
        <f t="shared" si="5"/>
        <v>5.2850877192982364E-3</v>
      </c>
      <c r="Q11" s="10">
        <f t="shared" si="5"/>
        <v>1.5855263157894709E-2</v>
      </c>
      <c r="R11" s="10">
        <f t="shared" si="5"/>
        <v>7.9276315789473546E-3</v>
      </c>
      <c r="S11" s="10">
        <f t="shared" si="5"/>
        <v>5.2850877192982364E-3</v>
      </c>
      <c r="T11" s="16">
        <f t="shared" si="5"/>
        <v>3.9638157894736773E-3</v>
      </c>
    </row>
    <row r="12" spans="1:20" ht="16.5" customHeight="1" x14ac:dyDescent="0.25">
      <c r="A12" s="20" t="s">
        <v>7</v>
      </c>
      <c r="B12" s="6"/>
      <c r="C12" s="6"/>
      <c r="D12" s="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5"/>
    </row>
    <row r="13" spans="1:20" ht="16.5" customHeight="1" x14ac:dyDescent="0.25">
      <c r="A13" s="32"/>
      <c r="B13" s="6"/>
      <c r="C13" s="6"/>
      <c r="D13" s="8"/>
      <c r="E13" s="11">
        <f>(E8+E9+E11)</f>
        <v>0.10434210526315792</v>
      </c>
      <c r="F13" s="11">
        <f t="shared" ref="F13:T13" si="6">(F8+F9+F11)</f>
        <v>7.2236842105263238E-2</v>
      </c>
      <c r="G13" s="11">
        <f t="shared" si="6"/>
        <v>6.1535087719298338E-2</v>
      </c>
      <c r="H13" s="11">
        <f t="shared" si="6"/>
        <v>5.6184210526315892E-2</v>
      </c>
      <c r="I13" s="11">
        <f t="shared" si="6"/>
        <v>5.2565789473684219E-2</v>
      </c>
      <c r="J13" s="11">
        <f t="shared" si="6"/>
        <v>3.6315789473684246E-2</v>
      </c>
      <c r="K13" s="11">
        <f t="shared" si="6"/>
        <v>3.0899122807017593E-2</v>
      </c>
      <c r="L13" s="11">
        <f t="shared" si="6"/>
        <v>2.8190789473684266E-2</v>
      </c>
      <c r="M13" s="11">
        <f t="shared" si="6"/>
        <v>3.5307017543859662E-2</v>
      </c>
      <c r="N13" s="11">
        <f t="shared" si="6"/>
        <v>2.4342105263157922E-2</v>
      </c>
      <c r="O13" s="11">
        <f t="shared" si="6"/>
        <v>2.0687134502924011E-2</v>
      </c>
      <c r="P13" s="11">
        <f t="shared" si="6"/>
        <v>1.8859649122807052E-2</v>
      </c>
      <c r="Q13" s="11">
        <f t="shared" si="6"/>
        <v>2.6677631578947376E-2</v>
      </c>
      <c r="R13" s="11">
        <f t="shared" si="6"/>
        <v>1.8355263157894756E-2</v>
      </c>
      <c r="S13" s="11">
        <f t="shared" si="6"/>
        <v>1.5581140350877218E-2</v>
      </c>
      <c r="T13" s="17">
        <f t="shared" si="6"/>
        <v>1.4194078947368446E-2</v>
      </c>
    </row>
    <row r="14" spans="1:20" ht="16.5" customHeight="1" x14ac:dyDescent="0.25">
      <c r="A14" s="32"/>
      <c r="B14" s="6"/>
      <c r="C14" s="6"/>
      <c r="D14" s="8"/>
      <c r="E14" s="11">
        <f>E6+E8+E7+E9+E10+E11</f>
        <v>0.20092105263157711</v>
      </c>
      <c r="F14" s="11">
        <f t="shared" ref="F14:T14" si="7">F6+F8+F7+F9+F10+F11</f>
        <v>0.16546052631578767</v>
      </c>
      <c r="G14" s="11">
        <f t="shared" si="7"/>
        <v>0.15364035087719125</v>
      </c>
      <c r="H14" s="11">
        <f t="shared" si="7"/>
        <v>0.14773026315789298</v>
      </c>
      <c r="I14" s="11">
        <f t="shared" si="7"/>
        <v>0.10421052631578859</v>
      </c>
      <c r="J14" s="11">
        <f t="shared" si="7"/>
        <v>8.4605263157893851E-2</v>
      </c>
      <c r="K14" s="11">
        <f t="shared" si="7"/>
        <v>7.8070175438595596E-2</v>
      </c>
      <c r="L14" s="11">
        <f t="shared" si="7"/>
        <v>7.4802631578946482E-2</v>
      </c>
      <c r="M14" s="11">
        <f t="shared" si="7"/>
        <v>7.1973684210525718E-2</v>
      </c>
      <c r="N14" s="11">
        <f t="shared" si="7"/>
        <v>5.7653508771929242E-2</v>
      </c>
      <c r="O14" s="11">
        <f t="shared" si="7"/>
        <v>5.2880116959063743E-2</v>
      </c>
      <c r="P14" s="11">
        <f t="shared" si="7"/>
        <v>5.0493421052630993E-2</v>
      </c>
      <c r="Q14" s="11">
        <f t="shared" si="7"/>
        <v>5.5855263157894297E-2</v>
      </c>
      <c r="R14" s="11">
        <f t="shared" si="7"/>
        <v>4.4177631578946934E-2</v>
      </c>
      <c r="S14" s="11">
        <f t="shared" si="7"/>
        <v>4.0285087719297813E-2</v>
      </c>
      <c r="T14" s="17">
        <f t="shared" si="7"/>
        <v>3.8338815789473249E-2</v>
      </c>
    </row>
    <row r="15" spans="1:20" ht="16.5" customHeight="1" x14ac:dyDescent="0.25">
      <c r="A15" s="20" t="s">
        <v>8</v>
      </c>
      <c r="B15" s="6"/>
      <c r="C15" s="6"/>
      <c r="D15" s="8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5"/>
    </row>
    <row r="16" spans="1:20" ht="16.5" customHeight="1" x14ac:dyDescent="0.25">
      <c r="A16" s="20"/>
      <c r="B16" s="21" t="s">
        <v>9</v>
      </c>
      <c r="C16" s="6"/>
      <c r="D16" s="8"/>
      <c r="E16" s="11">
        <f>E5/(E5+E13)</f>
        <v>0.41519174041297013</v>
      </c>
      <c r="F16" s="11">
        <f t="shared" ref="F16:T16" si="8">F5/(F5+F13)</f>
        <v>0.50629496402876728</v>
      </c>
      <c r="G16" s="11">
        <f t="shared" si="8"/>
        <v>0.54624838292366429</v>
      </c>
      <c r="H16" s="11">
        <f t="shared" si="8"/>
        <v>0.56868686868685903</v>
      </c>
      <c r="I16" s="11">
        <f t="shared" si="8"/>
        <v>0.58493506493505576</v>
      </c>
      <c r="J16" s="11">
        <f t="shared" si="8"/>
        <v>0.67103694874850162</v>
      </c>
      <c r="K16" s="11">
        <f t="shared" si="8"/>
        <v>0.70566116565697956</v>
      </c>
      <c r="L16" s="11">
        <f t="shared" si="8"/>
        <v>0.72434866516564023</v>
      </c>
      <c r="M16" s="11">
        <f t="shared" si="8"/>
        <v>0.67722534081795482</v>
      </c>
      <c r="N16" s="11">
        <f t="shared" si="8"/>
        <v>0.75267379679143653</v>
      </c>
      <c r="O16" s="11">
        <f t="shared" si="8"/>
        <v>0.78170317803146505</v>
      </c>
      <c r="P16" s="11">
        <f t="shared" si="8"/>
        <v>0.79707409155261277</v>
      </c>
      <c r="Q16" s="11">
        <f t="shared" si="8"/>
        <v>0.73522690173032235</v>
      </c>
      <c r="R16" s="11">
        <f t="shared" si="8"/>
        <v>0.8014234875444779</v>
      </c>
      <c r="S16" s="11">
        <f t="shared" si="8"/>
        <v>0.82621988504340871</v>
      </c>
      <c r="T16" s="17">
        <f t="shared" si="8"/>
        <v>0.83920253400409384</v>
      </c>
    </row>
    <row r="17" spans="1:20" ht="16.5" customHeight="1" thickBot="1" x14ac:dyDescent="0.3">
      <c r="A17" s="33"/>
      <c r="B17" s="30" t="s">
        <v>10</v>
      </c>
      <c r="C17" s="12"/>
      <c r="D17" s="13"/>
      <c r="E17" s="14">
        <f>E5/(E5+E14)</f>
        <v>0.26937799043061639</v>
      </c>
      <c r="F17" s="14">
        <f t="shared" ref="F17:T17" si="9">F5/(F5+F14)</f>
        <v>0.30925569898378996</v>
      </c>
      <c r="G17" s="14">
        <f t="shared" si="9"/>
        <v>0.32530816640985555</v>
      </c>
      <c r="H17" s="14">
        <f t="shared" si="9"/>
        <v>0.33397597508526788</v>
      </c>
      <c r="I17" s="14">
        <f t="shared" si="9"/>
        <v>0.41549815498154274</v>
      </c>
      <c r="J17" s="14">
        <f t="shared" si="9"/>
        <v>0.46683250414593025</v>
      </c>
      <c r="K17" s="14">
        <f t="shared" si="9"/>
        <v>0.4868838281925561</v>
      </c>
      <c r="L17" s="14">
        <f t="shared" si="9"/>
        <v>0.4975695978789153</v>
      </c>
      <c r="M17" s="14">
        <f t="shared" si="9"/>
        <v>0.50720720720719981</v>
      </c>
      <c r="N17" s="14">
        <f t="shared" si="9"/>
        <v>0.56234393207923405</v>
      </c>
      <c r="O17" s="14">
        <f t="shared" si="9"/>
        <v>0.58348687240902164</v>
      </c>
      <c r="P17" s="14">
        <f t="shared" si="9"/>
        <v>0.59466596250329451</v>
      </c>
      <c r="Q17" s="14">
        <f t="shared" si="9"/>
        <v>0.57012658227847379</v>
      </c>
      <c r="R17" s="14">
        <f t="shared" si="9"/>
        <v>0.62642559109874174</v>
      </c>
      <c r="S17" s="14">
        <f t="shared" si="9"/>
        <v>0.64774688398848856</v>
      </c>
      <c r="T17" s="18">
        <f t="shared" si="9"/>
        <v>0.65896122896853837</v>
      </c>
    </row>
    <row r="21" spans="1:20" x14ac:dyDescent="0.25">
      <c r="E21" s="2" t="s">
        <v>11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17</v>
      </c>
      <c r="L21" s="2" t="s">
        <v>18</v>
      </c>
      <c r="M21" s="2" t="s">
        <v>19</v>
      </c>
      <c r="N21" s="2" t="s">
        <v>20</v>
      </c>
      <c r="O21" s="2" t="s">
        <v>21</v>
      </c>
      <c r="P21" s="2" t="s">
        <v>22</v>
      </c>
      <c r="Q21" s="2" t="s">
        <v>23</v>
      </c>
      <c r="R21" s="2" t="s">
        <v>24</v>
      </c>
      <c r="S21" s="2" t="s">
        <v>25</v>
      </c>
      <c r="T21" s="2" t="s">
        <v>26</v>
      </c>
    </row>
    <row r="22" spans="1:20" ht="14.25" x14ac:dyDescent="0.25">
      <c r="D22" s="2" t="s">
        <v>9</v>
      </c>
      <c r="E22" s="3">
        <v>0.41519174041297013</v>
      </c>
      <c r="F22" s="3">
        <v>0.50629496402876728</v>
      </c>
      <c r="G22" s="3">
        <v>0.54624838292366429</v>
      </c>
      <c r="H22" s="3">
        <v>0.56868686868685903</v>
      </c>
      <c r="I22" s="3">
        <v>0.58493506493505576</v>
      </c>
      <c r="J22" s="3">
        <v>0.67103694874850162</v>
      </c>
      <c r="K22" s="3">
        <v>0.70566116565697956</v>
      </c>
      <c r="L22" s="3">
        <v>0.72434866516564023</v>
      </c>
      <c r="M22" s="3">
        <v>0.67722534081795482</v>
      </c>
      <c r="N22" s="3">
        <v>0.75267379679143653</v>
      </c>
      <c r="O22" s="3">
        <v>0.78170317803146505</v>
      </c>
      <c r="P22" s="3">
        <v>0.79707409155261277</v>
      </c>
      <c r="Q22" s="3">
        <v>0.73522690173032235</v>
      </c>
      <c r="R22" s="3">
        <v>0.8014234875444779</v>
      </c>
      <c r="S22" s="3">
        <v>0.82621988504340871</v>
      </c>
      <c r="T22" s="3">
        <v>0.83920253400409384</v>
      </c>
    </row>
    <row r="23" spans="1:20" ht="14.25" x14ac:dyDescent="0.25">
      <c r="D23" s="2" t="s">
        <v>10</v>
      </c>
      <c r="E23" s="3">
        <v>0.26937799043061639</v>
      </c>
      <c r="F23" s="3">
        <v>0.30925569898378996</v>
      </c>
      <c r="G23" s="3">
        <v>0.32530816640985555</v>
      </c>
      <c r="H23" s="3">
        <v>0.33397597508526788</v>
      </c>
      <c r="I23" s="3">
        <v>0.41549815498154274</v>
      </c>
      <c r="J23" s="3">
        <v>0.46683250414593025</v>
      </c>
      <c r="K23" s="3">
        <v>0.4868838281925561</v>
      </c>
      <c r="L23" s="3">
        <v>0.4975695978789153</v>
      </c>
      <c r="M23" s="3">
        <v>0.50720720720719981</v>
      </c>
      <c r="N23" s="3">
        <v>0.56234393207923405</v>
      </c>
      <c r="O23" s="3">
        <v>0.58348687240902164</v>
      </c>
      <c r="P23" s="3">
        <v>0.59466596250329451</v>
      </c>
      <c r="Q23" s="3">
        <v>0.57012658227847379</v>
      </c>
      <c r="R23" s="3">
        <v>0.62642559109874174</v>
      </c>
      <c r="S23" s="3">
        <v>0.64774688398848856</v>
      </c>
      <c r="T23" s="3">
        <v>0.65896122896853837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6149" r:id="rId3">
          <objectPr defaultSize="0" autoPict="0" r:id="rId4">
            <anchor moveWithCells="1" sizeWithCells="1">
              <from>
                <xdr:col>3</xdr:col>
                <xdr:colOff>104775</xdr:colOff>
                <xdr:row>1</xdr:row>
                <xdr:rowOff>152400</xdr:rowOff>
              </from>
              <to>
                <xdr:col>3</xdr:col>
                <xdr:colOff>304800</xdr:colOff>
                <xdr:row>3</xdr:row>
                <xdr:rowOff>38100</xdr:rowOff>
              </to>
            </anchor>
          </objectPr>
        </oleObject>
      </mc:Choice>
      <mc:Fallback>
        <oleObject progId="Equation.3" shapeId="6149" r:id="rId3"/>
      </mc:Fallback>
    </mc:AlternateContent>
    <mc:AlternateContent xmlns:mc="http://schemas.openxmlformats.org/markup-compatibility/2006">
      <mc:Choice Requires="x14">
        <oleObject progId="Equation.3" shapeId="6150" r:id="rId5">
          <objectPr defaultSize="0" autoPict="0" r:id="rId6">
            <anchor moveWithCells="1" sizeWithCells="1">
              <from>
                <xdr:col>0</xdr:col>
                <xdr:colOff>238125</xdr:colOff>
                <xdr:row>12</xdr:row>
                <xdr:rowOff>9525</xdr:rowOff>
              </from>
              <to>
                <xdr:col>0</xdr:col>
                <xdr:colOff>419100</xdr:colOff>
                <xdr:row>13</xdr:row>
                <xdr:rowOff>19050</xdr:rowOff>
              </to>
            </anchor>
          </objectPr>
        </oleObject>
      </mc:Choice>
      <mc:Fallback>
        <oleObject progId="Equation.3" shapeId="6150" r:id="rId5"/>
      </mc:Fallback>
    </mc:AlternateContent>
    <mc:AlternateContent xmlns:mc="http://schemas.openxmlformats.org/markup-compatibility/2006">
      <mc:Choice Requires="x14">
        <oleObject progId="Equation.3" shapeId="6151" r:id="rId7">
          <objectPr defaultSize="0" autoPict="0" r:id="rId8">
            <anchor moveWithCells="1" sizeWithCells="1">
              <from>
                <xdr:col>0</xdr:col>
                <xdr:colOff>219075</xdr:colOff>
                <xdr:row>13</xdr:row>
                <xdr:rowOff>0</xdr:rowOff>
              </from>
              <to>
                <xdr:col>0</xdr:col>
                <xdr:colOff>409575</xdr:colOff>
                <xdr:row>14</xdr:row>
                <xdr:rowOff>19050</xdr:rowOff>
              </to>
            </anchor>
          </objectPr>
        </oleObject>
      </mc:Choice>
      <mc:Fallback>
        <oleObject progId="Equation.3" shapeId="6151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2facet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2010-10-12T16:45:03Z</dcterms:created>
  <dcterms:modified xsi:type="dcterms:W3CDTF">2017-11-05T14:37:33Z</dcterms:modified>
</cp:coreProperties>
</file>