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Books\Data3\2017\Data\Ch08\"/>
    </mc:Choice>
  </mc:AlternateContent>
  <bookViews>
    <workbookView xWindow="480" yWindow="105" windowWidth="18315" windowHeight="9855"/>
  </bookViews>
  <sheets>
    <sheet name="1facet" sheetId="6" r:id="rId1"/>
  </sheets>
  <calcPr calcId="162913"/>
</workbook>
</file>

<file path=xl/calcChain.xml><?xml version="1.0" encoding="utf-8"?>
<calcChain xmlns="http://schemas.openxmlformats.org/spreadsheetml/2006/main">
  <c r="G5" i="6" l="1"/>
  <c r="H5" i="6"/>
  <c r="I5" i="6"/>
  <c r="J5" i="6"/>
  <c r="K5" i="6"/>
  <c r="L5" i="6"/>
  <c r="M5" i="6"/>
  <c r="N5" i="6"/>
  <c r="F5" i="6"/>
  <c r="E4" i="6"/>
  <c r="K4" i="6" s="1"/>
  <c r="E3" i="6"/>
  <c r="M3" i="6" s="1"/>
  <c r="K8" i="6" l="1"/>
  <c r="J4" i="6"/>
  <c r="J8" i="6" s="1"/>
  <c r="H4" i="6"/>
  <c r="H8" i="6" s="1"/>
  <c r="G3" i="6"/>
  <c r="G10" i="6" s="1"/>
  <c r="L3" i="6"/>
  <c r="L10" i="6" s="1"/>
  <c r="K3" i="6"/>
  <c r="K10" i="6" s="1"/>
  <c r="J3" i="6"/>
  <c r="F4" i="6"/>
  <c r="F8" i="6" s="1"/>
  <c r="M10" i="6"/>
  <c r="N4" i="6"/>
  <c r="N8" i="6" s="1"/>
  <c r="I3" i="6"/>
  <c r="H3" i="6"/>
  <c r="F3" i="6"/>
  <c r="M4" i="6"/>
  <c r="M8" i="6" s="1"/>
  <c r="G4" i="6"/>
  <c r="G8" i="6" s="1"/>
  <c r="N3" i="6"/>
  <c r="L4" i="6"/>
  <c r="L8" i="6" s="1"/>
  <c r="I4" i="6"/>
  <c r="I8" i="6" s="1"/>
  <c r="K11" i="6" l="1"/>
  <c r="J11" i="6"/>
  <c r="J10" i="6"/>
  <c r="F10" i="6"/>
  <c r="F11" i="6"/>
  <c r="H10" i="6"/>
  <c r="H11" i="6"/>
  <c r="N10" i="6"/>
  <c r="N11" i="6"/>
  <c r="L11" i="6"/>
  <c r="M11" i="6"/>
  <c r="I10" i="6"/>
  <c r="I11" i="6"/>
  <c r="G11" i="6"/>
</calcChain>
</file>

<file path=xl/sharedStrings.xml><?xml version="1.0" encoding="utf-8"?>
<sst xmlns="http://schemas.openxmlformats.org/spreadsheetml/2006/main" count="18" uniqueCount="16">
  <si>
    <t>Person</t>
    <phoneticPr fontId="1" type="noConversion"/>
  </si>
  <si>
    <t>Item</t>
    <phoneticPr fontId="1" type="noConversion"/>
  </si>
  <si>
    <t>Person*Item</t>
    <phoneticPr fontId="1" type="noConversion"/>
  </si>
  <si>
    <t>MS</t>
    <phoneticPr fontId="1" type="noConversion"/>
  </si>
  <si>
    <t>(MSp-Mspi)/ni=</t>
    <phoneticPr fontId="1" type="noConversion"/>
  </si>
  <si>
    <t>MSpi=</t>
    <phoneticPr fontId="1" type="noConversion"/>
  </si>
  <si>
    <t>(MSi-Mspi)/np=</t>
    <phoneticPr fontId="1" type="noConversion"/>
  </si>
  <si>
    <t>n</t>
    <phoneticPr fontId="1" type="noConversion"/>
  </si>
  <si>
    <t>D</t>
    <phoneticPr fontId="1" type="noConversion"/>
  </si>
  <si>
    <r>
      <rPr>
        <sz val="10"/>
        <color theme="1"/>
        <rFont val="新細明體"/>
        <family val="2"/>
        <charset val="136"/>
      </rPr>
      <t>估計公式</t>
    </r>
    <phoneticPr fontId="1" type="noConversion"/>
  </si>
  <si>
    <r>
      <rPr>
        <sz val="10"/>
        <color theme="1"/>
        <rFont val="新細明體"/>
        <family val="2"/>
        <charset val="136"/>
      </rPr>
      <t>估計值</t>
    </r>
    <phoneticPr fontId="1" type="noConversion"/>
  </si>
  <si>
    <r>
      <rPr>
        <sz val="10"/>
        <color theme="1"/>
        <rFont val="新細明體"/>
        <family val="2"/>
        <charset val="136"/>
      </rPr>
      <t>變異分量估計</t>
    </r>
    <phoneticPr fontId="1" type="noConversion"/>
  </si>
  <si>
    <r>
      <rPr>
        <sz val="10"/>
        <color theme="1"/>
        <rFont val="新細明體"/>
        <family val="2"/>
        <charset val="136"/>
      </rPr>
      <t>誤差變異</t>
    </r>
    <phoneticPr fontId="1" type="noConversion"/>
  </si>
  <si>
    <r>
      <rPr>
        <sz val="10"/>
        <color theme="1"/>
        <rFont val="新細明體"/>
        <family val="2"/>
        <charset val="136"/>
      </rPr>
      <t>係數</t>
    </r>
    <phoneticPr fontId="1" type="noConversion"/>
  </si>
  <si>
    <r>
      <rPr>
        <sz val="10"/>
        <color theme="1"/>
        <rFont val="新細明體"/>
        <family val="2"/>
        <charset val="136"/>
      </rPr>
      <t>概化係數</t>
    </r>
    <phoneticPr fontId="1" type="noConversion"/>
  </si>
  <si>
    <r>
      <rPr>
        <sz val="10"/>
        <color theme="1"/>
        <rFont val="新細明體"/>
        <family val="2"/>
        <charset val="136"/>
      </rPr>
      <t>可靠係數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</si>
</sst>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"/>
    <numFmt numFmtId="177" formatCode=".000"/>
  </numFmts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Calibri"/>
      <family val="2"/>
    </font>
    <font>
      <sz val="10"/>
      <color theme="1"/>
      <name val="新細明體"/>
      <family val="2"/>
      <charset val="136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7" fontId="4" fillId="0" borderId="0" xfId="0" applyNumberFormat="1" applyFont="1">
      <alignment vertical="center"/>
    </xf>
    <xf numFmtId="0" fontId="0" fillId="0" borderId="1" xfId="0" applyBorder="1">
      <alignment vertical="center"/>
    </xf>
    <xf numFmtId="0" fontId="2" fillId="0" borderId="0" xfId="0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'1facet'!$E$15</c:f>
              <c:strCache>
                <c:ptCount val="1"/>
                <c:pt idx="0">
                  <c:v>概化係數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'1facet'!$F$14:$N$14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</c:numCache>
            </c:numRef>
          </c:cat>
          <c:val>
            <c:numRef>
              <c:f>'1facet'!$F$15:$N$15</c:f>
              <c:numCache>
                <c:formatCode>General</c:formatCode>
                <c:ptCount val="9"/>
                <c:pt idx="0">
                  <c:v>0.61304110585667482</c:v>
                </c:pt>
                <c:pt idx="1">
                  <c:v>0.70382487035812447</c:v>
                </c:pt>
                <c:pt idx="2">
                  <c:v>0.76010599312172278</c:v>
                </c:pt>
                <c:pt idx="3">
                  <c:v>0.79841288641478125</c:v>
                </c:pt>
                <c:pt idx="4">
                  <c:v>0.82617043876133645</c:v>
                </c:pt>
                <c:pt idx="5">
                  <c:v>0.84720900587105208</c:v>
                </c:pt>
                <c:pt idx="6">
                  <c:v>0.86370479515679532</c:v>
                </c:pt>
                <c:pt idx="7">
                  <c:v>0.87698579048555181</c:v>
                </c:pt>
                <c:pt idx="8">
                  <c:v>0.88790832455215996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BB-479F-B175-98FAE7101453}"/>
            </c:ext>
          </c:extLst>
        </c:ser>
        <c:ser>
          <c:idx val="1"/>
          <c:order val="1"/>
          <c:tx>
            <c:strRef>
              <c:f>'1facet'!$E$16</c:f>
              <c:strCache>
                <c:ptCount val="1"/>
                <c:pt idx="0">
                  <c:v>可靠係數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'1facet'!$F$14:$N$14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</c:numCache>
            </c:numRef>
          </c:cat>
          <c:val>
            <c:numRef>
              <c:f>'1facet'!$F$16:$N$16</c:f>
              <c:numCache>
                <c:formatCode>General</c:formatCode>
                <c:ptCount val="9"/>
                <c:pt idx="0">
                  <c:v>0.46393668272539534</c:v>
                </c:pt>
                <c:pt idx="1">
                  <c:v>0.56487248959526226</c:v>
                </c:pt>
                <c:pt idx="2">
                  <c:v>0.63382069484274328</c:v>
                </c:pt>
                <c:pt idx="3">
                  <c:v>0.68390722967351791</c:v>
                </c:pt>
                <c:pt idx="4">
                  <c:v>0.72194059688704815</c:v>
                </c:pt>
                <c:pt idx="5">
                  <c:v>0.75180434955787434</c:v>
                </c:pt>
                <c:pt idx="6">
                  <c:v>0.7758754639887202</c:v>
                </c:pt>
                <c:pt idx="7">
                  <c:v>0.79569032224218639</c:v>
                </c:pt>
                <c:pt idx="8">
                  <c:v>0.81228611365498604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BB-479F-B175-98FAE7101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90795375"/>
        <c:axId val="890792463"/>
      </c:lineChart>
      <c:catAx>
        <c:axId val="890795375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90792463"/>
        <c:crosses val="autoZero"/>
        <c:auto val="1"/>
        <c:lblAlgn val="ctr"/>
        <c:lblOffset val="100"/>
        <c:noMultiLvlLbl val="0"/>
      </c:catAx>
      <c:valAx>
        <c:axId val="890792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907953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838201</xdr:colOff>
      <xdr:row>16</xdr:row>
      <xdr:rowOff>71437</xdr:rowOff>
    </xdr:from>
    <xdr:to>
      <xdr:col>14</xdr:col>
      <xdr:colOff>19051</xdr:colOff>
      <xdr:row>33</xdr:row>
      <xdr:rowOff>61912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238125</xdr:colOff>
          <xdr:row>6</xdr:row>
          <xdr:rowOff>9525</xdr:rowOff>
        </xdr:from>
        <xdr:to>
          <xdr:col>0</xdr:col>
          <xdr:colOff>419100</xdr:colOff>
          <xdr:row>7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7</xdr:row>
          <xdr:rowOff>0</xdr:rowOff>
        </xdr:from>
        <xdr:to>
          <xdr:col>0</xdr:col>
          <xdr:colOff>409575</xdr:colOff>
          <xdr:row>8</xdr:row>
          <xdr:rowOff>19050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E6" sqref="E6"/>
    </sheetView>
  </sheetViews>
  <sheetFormatPr defaultRowHeight="12.75" x14ac:dyDescent="0.25"/>
  <cols>
    <col min="1" max="1" width="10.75" style="1" customWidth="1"/>
    <col min="2" max="2" width="4.25" style="1" customWidth="1"/>
    <col min="3" max="3" width="5.375" style="1" customWidth="1"/>
    <col min="4" max="4" width="11.625" style="1" customWidth="1"/>
    <col min="5" max="5" width="5" style="1" customWidth="1"/>
    <col min="6" max="14" width="5.125" style="1" customWidth="1"/>
    <col min="15" max="16384" width="9" style="1"/>
  </cols>
  <sheetData>
    <row r="1" spans="1:15" ht="14.25" x14ac:dyDescent="0.25">
      <c r="B1" s="2" t="s">
        <v>7</v>
      </c>
      <c r="C1" s="2" t="s">
        <v>3</v>
      </c>
      <c r="D1" s="2" t="s">
        <v>9</v>
      </c>
      <c r="E1" s="2" t="s">
        <v>10</v>
      </c>
      <c r="F1" s="2" t="s">
        <v>8</v>
      </c>
    </row>
    <row r="2" spans="1:15" ht="14.25" x14ac:dyDescent="0.25">
      <c r="A2" s="1" t="s">
        <v>11</v>
      </c>
      <c r="E2" s="1">
        <v>1</v>
      </c>
      <c r="F2" s="1">
        <v>2</v>
      </c>
      <c r="G2" s="1">
        <v>3</v>
      </c>
      <c r="H2" s="1">
        <v>4</v>
      </c>
      <c r="I2" s="1">
        <v>5</v>
      </c>
      <c r="J2" s="1">
        <v>6</v>
      </c>
      <c r="K2" s="1">
        <v>7</v>
      </c>
      <c r="L2" s="1">
        <v>8</v>
      </c>
      <c r="M2" s="1">
        <v>9</v>
      </c>
      <c r="N2" s="1">
        <v>10</v>
      </c>
    </row>
    <row r="3" spans="1:15" x14ac:dyDescent="0.25">
      <c r="A3" s="2" t="s">
        <v>0</v>
      </c>
      <c r="B3" s="1">
        <v>10</v>
      </c>
      <c r="C3" s="1">
        <v>0.88842105263157722</v>
      </c>
      <c r="D3" s="2" t="s">
        <v>4</v>
      </c>
      <c r="E3" s="3">
        <f>(C3-0.1)/B3</f>
        <v>7.8842105263157727E-2</v>
      </c>
      <c r="F3" s="3">
        <f t="shared" ref="F3:N3" si="0">$E$3</f>
        <v>7.8842105263157727E-2</v>
      </c>
      <c r="G3" s="3">
        <f t="shared" si="0"/>
        <v>7.8842105263157727E-2</v>
      </c>
      <c r="H3" s="3">
        <f t="shared" si="0"/>
        <v>7.8842105263157727E-2</v>
      </c>
      <c r="I3" s="3">
        <f t="shared" si="0"/>
        <v>7.8842105263157727E-2</v>
      </c>
      <c r="J3" s="3">
        <f t="shared" si="0"/>
        <v>7.8842105263157727E-2</v>
      </c>
      <c r="K3" s="3">
        <f t="shared" si="0"/>
        <v>7.8842105263157727E-2</v>
      </c>
      <c r="L3" s="3">
        <f t="shared" si="0"/>
        <v>7.8842105263157727E-2</v>
      </c>
      <c r="M3" s="3">
        <f t="shared" si="0"/>
        <v>7.8842105263157727E-2</v>
      </c>
      <c r="N3" s="3">
        <f t="shared" si="0"/>
        <v>7.8842105263157727E-2</v>
      </c>
      <c r="O3" s="4"/>
    </row>
    <row r="4" spans="1:15" x14ac:dyDescent="0.25">
      <c r="A4" s="2" t="s">
        <v>1</v>
      </c>
      <c r="B4" s="1">
        <v>20</v>
      </c>
      <c r="C4" s="1">
        <v>1.7533333333333323</v>
      </c>
      <c r="D4" s="2" t="s">
        <v>6</v>
      </c>
      <c r="E4" s="3">
        <f>(C4-0.1)/B4</f>
        <v>8.2666666666666611E-2</v>
      </c>
      <c r="F4" s="3">
        <f>$E$4/F2</f>
        <v>4.1333333333333305E-2</v>
      </c>
      <c r="G4" s="3">
        <f>$E$4/G2</f>
        <v>2.7555555555555538E-2</v>
      </c>
      <c r="H4" s="3">
        <f t="shared" ref="H4:N4" si="1">$E$4/H2</f>
        <v>2.0666666666666653E-2</v>
      </c>
      <c r="I4" s="3">
        <f t="shared" si="1"/>
        <v>1.6533333333333324E-2</v>
      </c>
      <c r="J4" s="3">
        <f t="shared" si="1"/>
        <v>1.3777777777777769E-2</v>
      </c>
      <c r="K4" s="3">
        <f t="shared" si="1"/>
        <v>1.1809523809523801E-2</v>
      </c>
      <c r="L4" s="3">
        <f t="shared" si="1"/>
        <v>1.0333333333333326E-2</v>
      </c>
      <c r="M4" s="3">
        <f t="shared" si="1"/>
        <v>9.1851851851851782E-3</v>
      </c>
      <c r="N4" s="3">
        <f t="shared" si="1"/>
        <v>8.2666666666666618E-3</v>
      </c>
    </row>
    <row r="5" spans="1:15" x14ac:dyDescent="0.25">
      <c r="A5" s="2" t="s">
        <v>2</v>
      </c>
      <c r="B5" s="1">
        <v>1</v>
      </c>
      <c r="C5" s="4">
        <v>9.9532163742690041E-2</v>
      </c>
      <c r="D5" s="2" t="s">
        <v>5</v>
      </c>
      <c r="E5" s="3">
        <v>9.953216374269E-2</v>
      </c>
      <c r="F5" s="3">
        <f>$E$5/F2</f>
        <v>4.9766081871345E-2</v>
      </c>
      <c r="G5" s="3">
        <f t="shared" ref="G5:N5" si="2">$E$5/G2</f>
        <v>3.317738791423E-2</v>
      </c>
      <c r="H5" s="3">
        <f t="shared" si="2"/>
        <v>2.48830409356725E-2</v>
      </c>
      <c r="I5" s="3">
        <f t="shared" si="2"/>
        <v>1.9906432748538001E-2</v>
      </c>
      <c r="J5" s="3">
        <f t="shared" si="2"/>
        <v>1.6588693957115E-2</v>
      </c>
      <c r="K5" s="3">
        <f t="shared" si="2"/>
        <v>1.4218880534670001E-2</v>
      </c>
      <c r="L5" s="3">
        <f t="shared" si="2"/>
        <v>1.244152046783625E-2</v>
      </c>
      <c r="M5" s="3">
        <f t="shared" si="2"/>
        <v>1.1059129304743334E-2</v>
      </c>
      <c r="N5" s="3">
        <f t="shared" si="2"/>
        <v>9.9532163742690003E-3</v>
      </c>
    </row>
    <row r="6" spans="1:15" ht="14.25" x14ac:dyDescent="0.25">
      <c r="A6" s="1" t="s">
        <v>12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 ht="16.5" x14ac:dyDescent="0.25">
      <c r="A7" s="6"/>
      <c r="B7" s="7"/>
      <c r="E7" s="3"/>
      <c r="F7" s="5">
        <v>4.9766081871345E-2</v>
      </c>
      <c r="G7" s="5">
        <v>3.317738791423E-2</v>
      </c>
      <c r="H7" s="5">
        <v>2.48830409356725E-2</v>
      </c>
      <c r="I7" s="5">
        <v>1.9906432748538001E-2</v>
      </c>
      <c r="J7" s="5">
        <v>1.6588693957115E-2</v>
      </c>
      <c r="K7" s="5">
        <v>1.4218880534670001E-2</v>
      </c>
      <c r="L7" s="5">
        <v>1.244152046783625E-2</v>
      </c>
      <c r="M7" s="5">
        <v>1.1059129304743334E-2</v>
      </c>
      <c r="N7" s="5">
        <v>9.9532163742690003E-3</v>
      </c>
    </row>
    <row r="8" spans="1:15" ht="16.5" x14ac:dyDescent="0.25">
      <c r="A8" s="6"/>
      <c r="B8" s="7"/>
      <c r="E8" s="3"/>
      <c r="F8" s="5">
        <f>F4+F5</f>
        <v>9.1099415204678305E-2</v>
      </c>
      <c r="G8" s="5">
        <f t="shared" ref="G8:N8" si="3">G4+G5</f>
        <v>6.0732943469785541E-2</v>
      </c>
      <c r="H8" s="5">
        <f t="shared" si="3"/>
        <v>4.5549707602339153E-2</v>
      </c>
      <c r="I8" s="5">
        <f t="shared" si="3"/>
        <v>3.6439766081871328E-2</v>
      </c>
      <c r="J8" s="5">
        <f t="shared" si="3"/>
        <v>3.0366471734892771E-2</v>
      </c>
      <c r="K8" s="5">
        <f t="shared" si="3"/>
        <v>2.6028404344193803E-2</v>
      </c>
      <c r="L8" s="5">
        <f t="shared" si="3"/>
        <v>2.2774853801169576E-2</v>
      </c>
      <c r="M8" s="5">
        <f t="shared" si="3"/>
        <v>2.0244314489928514E-2</v>
      </c>
      <c r="N8" s="5">
        <f t="shared" si="3"/>
        <v>1.8219883040935664E-2</v>
      </c>
    </row>
    <row r="9" spans="1:15" ht="14.25" x14ac:dyDescent="0.25">
      <c r="A9" s="1" t="s">
        <v>13</v>
      </c>
      <c r="E9" s="3"/>
      <c r="F9" s="5"/>
      <c r="G9" s="5"/>
      <c r="H9" s="5"/>
      <c r="I9" s="5"/>
      <c r="J9" s="5"/>
      <c r="K9" s="5"/>
      <c r="L9" s="5"/>
      <c r="M9" s="5"/>
      <c r="N9" s="5"/>
    </row>
    <row r="10" spans="1:15" ht="14.25" x14ac:dyDescent="0.25">
      <c r="A10" s="2" t="s">
        <v>14</v>
      </c>
      <c r="E10" s="3"/>
      <c r="F10" s="5">
        <f>F3/(F3+F5)</f>
        <v>0.61304110585667482</v>
      </c>
      <c r="G10" s="5">
        <f t="shared" ref="G10:N10" si="4">G3/(G3+G5)</f>
        <v>0.70382487035812447</v>
      </c>
      <c r="H10" s="5">
        <f t="shared" si="4"/>
        <v>0.76010599312172278</v>
      </c>
      <c r="I10" s="5">
        <f t="shared" si="4"/>
        <v>0.79841288641478125</v>
      </c>
      <c r="J10" s="5">
        <f t="shared" si="4"/>
        <v>0.82617043876133645</v>
      </c>
      <c r="K10" s="5">
        <f t="shared" si="4"/>
        <v>0.84720900587105208</v>
      </c>
      <c r="L10" s="5">
        <f t="shared" si="4"/>
        <v>0.86370479515679532</v>
      </c>
      <c r="M10" s="5">
        <f t="shared" si="4"/>
        <v>0.87698579048555181</v>
      </c>
      <c r="N10" s="5">
        <f t="shared" si="4"/>
        <v>0.88790832455215996</v>
      </c>
    </row>
    <row r="11" spans="1:15" ht="14.25" x14ac:dyDescent="0.25">
      <c r="A11" s="2" t="s">
        <v>15</v>
      </c>
      <c r="E11" s="3"/>
      <c r="F11" s="5">
        <f>F3/(F3+F4+F5)</f>
        <v>0.46393668272539534</v>
      </c>
      <c r="G11" s="5">
        <f t="shared" ref="G11:N11" si="5">G3/(G3+G4+G5)</f>
        <v>0.56487248959526226</v>
      </c>
      <c r="H11" s="5">
        <f t="shared" si="5"/>
        <v>0.63382069484274328</v>
      </c>
      <c r="I11" s="5">
        <f t="shared" si="5"/>
        <v>0.68390722967351791</v>
      </c>
      <c r="J11" s="5">
        <f t="shared" si="5"/>
        <v>0.72194059688704815</v>
      </c>
      <c r="K11" s="5">
        <f t="shared" si="5"/>
        <v>0.75180434955787434</v>
      </c>
      <c r="L11" s="5">
        <f t="shared" si="5"/>
        <v>0.7758754639887202</v>
      </c>
      <c r="M11" s="5">
        <f t="shared" si="5"/>
        <v>0.79569032224218639</v>
      </c>
      <c r="N11" s="5">
        <f t="shared" si="5"/>
        <v>0.81228611365498604</v>
      </c>
    </row>
    <row r="14" spans="1:15" x14ac:dyDescent="0.25">
      <c r="F14" s="1">
        <v>2</v>
      </c>
      <c r="G14" s="1">
        <v>3</v>
      </c>
      <c r="H14" s="1">
        <v>4</v>
      </c>
      <c r="I14" s="1">
        <v>5</v>
      </c>
      <c r="J14" s="1">
        <v>6</v>
      </c>
      <c r="K14" s="1">
        <v>7</v>
      </c>
      <c r="L14" s="1">
        <v>8</v>
      </c>
      <c r="M14" s="1">
        <v>9</v>
      </c>
      <c r="N14" s="1">
        <v>10</v>
      </c>
    </row>
    <row r="15" spans="1:15" ht="14.25" x14ac:dyDescent="0.25">
      <c r="E15" s="2" t="s">
        <v>14</v>
      </c>
      <c r="F15" s="1">
        <v>0.61304110585667482</v>
      </c>
      <c r="G15" s="1">
        <v>0.70382487035812447</v>
      </c>
      <c r="H15" s="1">
        <v>0.76010599312172278</v>
      </c>
      <c r="I15" s="1">
        <v>0.79841288641478125</v>
      </c>
      <c r="J15" s="1">
        <v>0.82617043876133645</v>
      </c>
      <c r="K15" s="1">
        <v>0.84720900587105208</v>
      </c>
      <c r="L15" s="1">
        <v>0.86370479515679532</v>
      </c>
      <c r="M15" s="1">
        <v>0.87698579048555181</v>
      </c>
      <c r="N15" s="1">
        <v>0.88790832455215996</v>
      </c>
    </row>
    <row r="16" spans="1:15" ht="14.25" x14ac:dyDescent="0.25">
      <c r="E16" s="2" t="s">
        <v>15</v>
      </c>
      <c r="F16" s="1">
        <v>0.46393668272539534</v>
      </c>
      <c r="G16" s="1">
        <v>0.56487248959526226</v>
      </c>
      <c r="H16" s="1">
        <v>0.63382069484274328</v>
      </c>
      <c r="I16" s="1">
        <v>0.68390722967351791</v>
      </c>
      <c r="J16" s="1">
        <v>0.72194059688704815</v>
      </c>
      <c r="K16" s="1">
        <v>0.75180434955787434</v>
      </c>
      <c r="L16" s="1">
        <v>0.7758754639887202</v>
      </c>
      <c r="M16" s="1">
        <v>0.79569032224218639</v>
      </c>
      <c r="N16" s="1">
        <v>0.81228611365498604</v>
      </c>
    </row>
  </sheetData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025" r:id="rId3">
          <objectPr defaultSize="0" autoPict="0" r:id="rId4">
            <anchor moveWithCells="1" sizeWithCells="1">
              <from>
                <xdr:col>0</xdr:col>
                <xdr:colOff>238125</xdr:colOff>
                <xdr:row>6</xdr:row>
                <xdr:rowOff>9525</xdr:rowOff>
              </from>
              <to>
                <xdr:col>0</xdr:col>
                <xdr:colOff>419100</xdr:colOff>
                <xdr:row>7</xdr:row>
                <xdr:rowOff>19050</xdr:rowOff>
              </to>
            </anchor>
          </objectPr>
        </oleObject>
      </mc:Choice>
      <mc:Fallback>
        <oleObject progId="Equation.3" shapeId="1025" r:id="rId3"/>
      </mc:Fallback>
    </mc:AlternateContent>
    <mc:AlternateContent xmlns:mc="http://schemas.openxmlformats.org/markup-compatibility/2006">
      <mc:Choice Requires="x14">
        <oleObject progId="Equation.3" shapeId="1026" r:id="rId5">
          <objectPr defaultSize="0" autoPict="0" r:id="rId6">
            <anchor moveWithCells="1" sizeWithCells="1">
              <from>
                <xdr:col>0</xdr:col>
                <xdr:colOff>219075</xdr:colOff>
                <xdr:row>7</xdr:row>
                <xdr:rowOff>0</xdr:rowOff>
              </from>
              <to>
                <xdr:col>0</xdr:col>
                <xdr:colOff>409575</xdr:colOff>
                <xdr:row>8</xdr:row>
                <xdr:rowOff>19050</xdr:rowOff>
              </to>
            </anchor>
          </objectPr>
        </oleObject>
      </mc:Choice>
      <mc:Fallback>
        <oleObject progId="Equation.3" shapeId="1026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1facet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 Chiou</cp:lastModifiedBy>
  <dcterms:created xsi:type="dcterms:W3CDTF">2010-10-12T16:45:03Z</dcterms:created>
  <dcterms:modified xsi:type="dcterms:W3CDTF">2017-11-05T14:34:40Z</dcterms:modified>
</cp:coreProperties>
</file>