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Books\Data3\2017\Data\Ch06\"/>
    </mc:Choice>
  </mc:AlternateContent>
  <bookViews>
    <workbookView xWindow="0" yWindow="0" windowWidth="18990" windowHeight="876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1" l="1"/>
  <c r="F49" i="1" s="1"/>
  <c r="B52" i="1"/>
  <c r="F48" i="1"/>
  <c r="H48" i="1" s="1"/>
  <c r="H47" i="1"/>
  <c r="F47" i="1"/>
  <c r="G47" i="1" s="1"/>
  <c r="F45" i="1"/>
  <c r="H45" i="1" s="1"/>
  <c r="F44" i="1"/>
  <c r="G44" i="1" s="1"/>
  <c r="F43" i="1"/>
  <c r="H43" i="1" s="1"/>
  <c r="F40" i="1"/>
  <c r="H40" i="1" s="1"/>
  <c r="H39" i="1"/>
  <c r="F39" i="1"/>
  <c r="G39" i="1" s="1"/>
  <c r="F37" i="1"/>
  <c r="H37" i="1" s="1"/>
  <c r="G36" i="1"/>
  <c r="F36" i="1"/>
  <c r="H36" i="1" s="1"/>
  <c r="F35" i="1"/>
  <c r="H35" i="1" s="1"/>
  <c r="F32" i="1"/>
  <c r="H32" i="1" s="1"/>
  <c r="H31" i="1"/>
  <c r="F31" i="1"/>
  <c r="G31" i="1" s="1"/>
  <c r="F29" i="1"/>
  <c r="H29" i="1" s="1"/>
  <c r="G28" i="1"/>
  <c r="F28" i="1"/>
  <c r="H28" i="1" s="1"/>
  <c r="F27" i="1"/>
  <c r="H27" i="1" s="1"/>
  <c r="H26" i="1"/>
  <c r="G26" i="1"/>
  <c r="F26" i="1"/>
  <c r="F24" i="1"/>
  <c r="H24" i="1" s="1"/>
  <c r="H23" i="1"/>
  <c r="F23" i="1"/>
  <c r="G23" i="1" s="1"/>
  <c r="F22" i="1"/>
  <c r="H22" i="1" s="1"/>
  <c r="F21" i="1"/>
  <c r="H21" i="1" s="1"/>
  <c r="G20" i="1"/>
  <c r="F20" i="1"/>
  <c r="H20" i="1" s="1"/>
  <c r="G19" i="1"/>
  <c r="F19" i="1"/>
  <c r="H19" i="1" s="1"/>
  <c r="H18" i="1"/>
  <c r="G18" i="1"/>
  <c r="F18" i="1"/>
  <c r="H17" i="1"/>
  <c r="G17" i="1"/>
  <c r="F17" i="1"/>
  <c r="F16" i="1"/>
  <c r="H16" i="1" s="1"/>
  <c r="H15" i="1"/>
  <c r="F15" i="1"/>
  <c r="G15" i="1" s="1"/>
  <c r="F14" i="1"/>
  <c r="H14" i="1" s="1"/>
  <c r="F13" i="1"/>
  <c r="H13" i="1" s="1"/>
  <c r="G12" i="1"/>
  <c r="F12" i="1"/>
  <c r="H12" i="1" s="1"/>
  <c r="G11" i="1"/>
  <c r="F11" i="1"/>
  <c r="H11" i="1" s="1"/>
  <c r="H10" i="1"/>
  <c r="G10" i="1"/>
  <c r="F10" i="1"/>
  <c r="H9" i="1"/>
  <c r="G9" i="1"/>
  <c r="F9" i="1"/>
  <c r="F8" i="1"/>
  <c r="H8" i="1" s="1"/>
  <c r="H7" i="1"/>
  <c r="F7" i="1"/>
  <c r="G7" i="1" s="1"/>
  <c r="F6" i="1"/>
  <c r="H6" i="1" s="1"/>
  <c r="F5" i="1"/>
  <c r="H5" i="1" s="1"/>
  <c r="G4" i="1"/>
  <c r="F4" i="1"/>
  <c r="H4" i="1" s="1"/>
  <c r="G3" i="1"/>
  <c r="F3" i="1"/>
  <c r="H3" i="1" s="1"/>
  <c r="H2" i="1"/>
  <c r="G2" i="1"/>
  <c r="F2" i="1"/>
  <c r="H49" i="1" l="1"/>
  <c r="G49" i="1"/>
  <c r="F34" i="1"/>
  <c r="F42" i="1"/>
  <c r="H44" i="1"/>
  <c r="F50" i="1"/>
  <c r="G5" i="1"/>
  <c r="G13" i="1"/>
  <c r="G21" i="1"/>
  <c r="G29" i="1"/>
  <c r="G37" i="1"/>
  <c r="G45" i="1"/>
  <c r="G8" i="1"/>
  <c r="G16" i="1"/>
  <c r="G24" i="1"/>
  <c r="G32" i="1"/>
  <c r="G40" i="1"/>
  <c r="G48" i="1"/>
  <c r="F51" i="1"/>
  <c r="G27" i="1"/>
  <c r="F30" i="1"/>
  <c r="G35" i="1"/>
  <c r="F38" i="1"/>
  <c r="G43" i="1"/>
  <c r="F46" i="1"/>
  <c r="G6" i="1"/>
  <c r="G14" i="1"/>
  <c r="G22" i="1"/>
  <c r="F25" i="1"/>
  <c r="F33" i="1"/>
  <c r="F41" i="1"/>
  <c r="G50" i="1" l="1"/>
  <c r="H50" i="1"/>
  <c r="H41" i="1"/>
  <c r="G41" i="1"/>
  <c r="H38" i="1"/>
  <c r="G38" i="1"/>
  <c r="G33" i="1"/>
  <c r="H33" i="1"/>
  <c r="G25" i="1"/>
  <c r="H25" i="1"/>
  <c r="H30" i="1"/>
  <c r="G30" i="1"/>
  <c r="G42" i="1"/>
  <c r="H42" i="1"/>
  <c r="H51" i="1"/>
  <c r="G51" i="1"/>
  <c r="G34" i="1"/>
  <c r="H34" i="1"/>
  <c r="H46" i="1"/>
  <c r="G46" i="1"/>
</calcChain>
</file>

<file path=xl/sharedStrings.xml><?xml version="1.0" encoding="utf-8"?>
<sst xmlns="http://schemas.openxmlformats.org/spreadsheetml/2006/main" count="59" uniqueCount="59">
  <si>
    <t>ITEM</t>
    <phoneticPr fontId="3" type="noConversion"/>
  </si>
  <si>
    <t>N</t>
    <phoneticPr fontId="3" type="noConversion"/>
  </si>
  <si>
    <t>Mean</t>
    <phoneticPr fontId="3" type="noConversion"/>
  </si>
  <si>
    <t>Std</t>
    <phoneticPr fontId="3" type="noConversion"/>
  </si>
  <si>
    <t>Var</t>
    <phoneticPr fontId="3" type="noConversion"/>
  </si>
  <si>
    <t>F</t>
    <phoneticPr fontId="3" type="noConversion"/>
  </si>
  <si>
    <t>p-left</t>
    <phoneticPr fontId="3" type="noConversion"/>
  </si>
  <si>
    <t>p-right</t>
    <phoneticPr fontId="3" type="noConversion"/>
  </si>
  <si>
    <r>
      <t xml:space="preserve">Q1  </t>
    </r>
    <r>
      <rPr>
        <sz val="9"/>
        <color indexed="8"/>
        <rFont val="MingLiU"/>
        <family val="3"/>
        <charset val="136"/>
      </rPr>
      <t>我們公司重視人力資產、鼓勵創新思考。</t>
    </r>
  </si>
  <si>
    <r>
      <t xml:space="preserve">Q2  </t>
    </r>
    <r>
      <rPr>
        <sz val="9"/>
        <color indexed="8"/>
        <rFont val="MingLiU"/>
        <family val="3"/>
        <charset val="136"/>
      </rPr>
      <t>我們公司上情下達、意見交流溝通順暢。</t>
    </r>
  </si>
  <si>
    <r>
      <t xml:space="preserve">Q3  </t>
    </r>
    <r>
      <rPr>
        <sz val="9"/>
        <color indexed="8"/>
        <rFont val="MingLiU"/>
        <family val="3"/>
        <charset val="136"/>
      </rPr>
      <t>我們公司心態保守、開創性不足。</t>
    </r>
  </si>
  <si>
    <r>
      <t xml:space="preserve">Q4  </t>
    </r>
    <r>
      <rPr>
        <sz val="9"/>
        <color indexed="8"/>
        <rFont val="MingLiU"/>
        <family val="3"/>
        <charset val="136"/>
      </rPr>
      <t>我們公司能夠提供誘因鼓勵創新的構想。</t>
    </r>
  </si>
  <si>
    <r>
      <t xml:space="preserve">Q5  </t>
    </r>
    <r>
      <rPr>
        <sz val="9"/>
        <color indexed="8"/>
        <rFont val="MingLiU"/>
        <family val="3"/>
        <charset val="136"/>
      </rPr>
      <t>我們公司鼓勵嘗試與錯中學習的任事精神。</t>
    </r>
  </si>
  <si>
    <r>
      <t xml:space="preserve">Q6  </t>
    </r>
    <r>
      <rPr>
        <sz val="9"/>
        <color indexed="8"/>
        <rFont val="MingLiU"/>
        <family val="3"/>
        <charset val="136"/>
      </rPr>
      <t>我們公司對於風險相當在意、忌諱犯錯。</t>
    </r>
  </si>
  <si>
    <r>
      <t xml:space="preserve">Q7  </t>
    </r>
    <r>
      <rPr>
        <sz val="9"/>
        <color indexed="8"/>
        <rFont val="MingLiU"/>
        <family val="3"/>
        <charset val="136"/>
      </rPr>
      <t>我們公司崇尚自由開放與創新變革。</t>
    </r>
  </si>
  <si>
    <r>
      <t xml:space="preserve">Q8  </t>
    </r>
    <r>
      <rPr>
        <sz val="9"/>
        <color indexed="8"/>
        <rFont val="MingLiU"/>
        <family val="3"/>
        <charset val="136"/>
      </rPr>
      <t>當我有需要，我可以不受干擾地獨立工作。</t>
    </r>
  </si>
  <si>
    <r>
      <t xml:space="preserve">Q9  </t>
    </r>
    <r>
      <rPr>
        <sz val="9"/>
        <color indexed="8"/>
        <rFont val="MingLiU"/>
        <family val="3"/>
        <charset val="136"/>
      </rPr>
      <t>我的工作內容有我可以自由發揮與揮灑的空間。</t>
    </r>
  </si>
  <si>
    <r>
      <t xml:space="preserve">Q10 </t>
    </r>
    <r>
      <rPr>
        <sz val="9"/>
        <color indexed="8"/>
        <rFont val="MingLiU"/>
        <family val="3"/>
        <charset val="136"/>
      </rPr>
      <t>我可以自由的設定我的工作目標與進度。</t>
    </r>
  </si>
  <si>
    <r>
      <t xml:space="preserve">Q11 </t>
    </r>
    <r>
      <rPr>
        <sz val="9"/>
        <color indexed="8"/>
        <rFont val="MingLiU"/>
        <family val="3"/>
        <charset val="136"/>
      </rPr>
      <t>我的工作多半是一成不變、例行性的工作事項。</t>
    </r>
  </si>
  <si>
    <r>
      <t xml:space="preserve">Q12 </t>
    </r>
    <r>
      <rPr>
        <sz val="9"/>
        <color indexed="8"/>
        <rFont val="MingLiU"/>
        <family val="3"/>
        <charset val="136"/>
      </rPr>
      <t>我的工作十分具有挑戰性。</t>
    </r>
  </si>
  <si>
    <r>
      <t xml:space="preserve">Q13 </t>
    </r>
    <r>
      <rPr>
        <sz val="9"/>
        <color indexed="8"/>
        <rFont val="MingLiU"/>
        <family val="3"/>
        <charset val="136"/>
      </rPr>
      <t>當我工作時，往往有許多雜事會干擾著我。</t>
    </r>
  </si>
  <si>
    <r>
      <t xml:space="preserve">Q14 </t>
    </r>
    <r>
      <rPr>
        <sz val="9"/>
        <color indexed="8"/>
        <rFont val="MingLiU"/>
        <family val="3"/>
        <charset val="136"/>
      </rPr>
      <t>時間的壓力是我無法有效工作的困擾因素。</t>
    </r>
  </si>
  <si>
    <r>
      <t xml:space="preserve">Q15 </t>
    </r>
    <r>
      <rPr>
        <sz val="9"/>
        <color indexed="8"/>
        <rFont val="MingLiU"/>
        <family val="3"/>
        <charset val="136"/>
      </rPr>
      <t>我的工作負荷龐大、工作壓力沈重。</t>
    </r>
  </si>
  <si>
    <r>
      <t xml:space="preserve">Q16 </t>
    </r>
    <r>
      <rPr>
        <sz val="9"/>
        <color indexed="8"/>
        <rFont val="MingLiU"/>
        <family val="3"/>
        <charset val="136"/>
      </rPr>
      <t>我擁有足夠的設備器材以進行我的工作。</t>
    </r>
  </si>
  <si>
    <r>
      <t xml:space="preserve">Q17 </t>
    </r>
    <r>
      <rPr>
        <sz val="9"/>
        <color indexed="8"/>
        <rFont val="MingLiU"/>
        <family val="3"/>
        <charset val="136"/>
      </rPr>
      <t>我可以獲得充分的資料與資訊以進行我的工作。</t>
    </r>
  </si>
  <si>
    <r>
      <t xml:space="preserve">Q18 </t>
    </r>
    <r>
      <rPr>
        <sz val="9"/>
        <color indexed="8"/>
        <rFont val="MingLiU"/>
        <family val="3"/>
        <charset val="136"/>
      </rPr>
      <t>只要我有需要，我可以獲得專業人員的有效協助。</t>
    </r>
  </si>
  <si>
    <r>
      <t xml:space="preserve">Q19 </t>
    </r>
    <r>
      <rPr>
        <sz val="9"/>
        <color indexed="8"/>
        <rFont val="MingLiU"/>
        <family val="3"/>
        <charset val="136"/>
      </rPr>
      <t>我經常獲得其他機構或單位廠商的支援而有效推動工作。</t>
    </r>
  </si>
  <si>
    <r>
      <t xml:space="preserve">Q20 </t>
    </r>
    <r>
      <rPr>
        <sz val="9"/>
        <color indexed="8"/>
        <rFont val="MingLiU"/>
        <family val="3"/>
        <charset val="136"/>
      </rPr>
      <t>我的工作經常因為預算、財務或資金的問題而有所阻礙。</t>
    </r>
  </si>
  <si>
    <r>
      <t xml:space="preserve">Q21 </t>
    </r>
    <r>
      <rPr>
        <sz val="9"/>
        <color indexed="8"/>
        <rFont val="MingLiU"/>
        <family val="3"/>
        <charset val="136"/>
      </rPr>
      <t>我的工作經常因為各種法規、規定與規則限制而有所阻礙。</t>
    </r>
  </si>
  <si>
    <r>
      <t xml:space="preserve">Q22 </t>
    </r>
    <r>
      <rPr>
        <sz val="9"/>
        <color indexed="8"/>
        <rFont val="MingLiU"/>
        <family val="3"/>
        <charset val="136"/>
      </rPr>
      <t>對於我們工作上的需要，公司會盡量滿足我們。</t>
    </r>
  </si>
  <si>
    <r>
      <t xml:space="preserve">Q23 </t>
    </r>
    <r>
      <rPr>
        <sz val="9"/>
        <color indexed="8"/>
        <rFont val="MingLiU"/>
        <family val="3"/>
        <charset val="136"/>
      </rPr>
      <t>我的工作夥伴與團隊成員具有良好的共識。</t>
    </r>
  </si>
  <si>
    <r>
      <t xml:space="preserve">Q24 </t>
    </r>
    <r>
      <rPr>
        <sz val="9"/>
        <color indexed="8"/>
        <rFont val="MingLiU"/>
        <family val="3"/>
        <charset val="136"/>
      </rPr>
      <t>我的工作夥伴與團隊成員具有一致的目標。</t>
    </r>
  </si>
  <si>
    <r>
      <t xml:space="preserve">Q25 </t>
    </r>
    <r>
      <rPr>
        <sz val="9"/>
        <color indexed="8"/>
        <rFont val="MingLiU"/>
        <family val="3"/>
        <charset val="136"/>
      </rPr>
      <t>我的工作夥伴與團隊成員能夠相互支持與協助。</t>
    </r>
  </si>
  <si>
    <r>
      <t xml:space="preserve">Q26 </t>
    </r>
    <r>
      <rPr>
        <sz val="9"/>
        <color indexed="8"/>
        <rFont val="MingLiU"/>
        <family val="3"/>
        <charset val="136"/>
      </rPr>
      <t>我的工作夥伴與團隊成員能夠多方討論、交換心得</t>
    </r>
  </si>
  <si>
    <r>
      <t xml:space="preserve">Q27 </t>
    </r>
    <r>
      <rPr>
        <sz val="9"/>
        <color indexed="8"/>
        <rFont val="MingLiU"/>
        <family val="3"/>
        <charset val="136"/>
      </rPr>
      <t>我的工作夥伴與團隊成員能以溝通協調來化解問題與衝突。</t>
    </r>
  </si>
  <si>
    <r>
      <t xml:space="preserve">Q28 </t>
    </r>
    <r>
      <rPr>
        <sz val="9"/>
        <color indexed="8"/>
        <rFont val="MingLiU"/>
        <family val="3"/>
        <charset val="136"/>
      </rPr>
      <t>我的工作夥伴與團隊成員惡性競爭、批判性濃厚。</t>
    </r>
  </si>
  <si>
    <r>
      <t xml:space="preserve">Q29 </t>
    </r>
    <r>
      <rPr>
        <sz val="9"/>
        <color indexed="8"/>
        <rFont val="MingLiU"/>
        <family val="3"/>
        <charset val="136"/>
      </rPr>
      <t>我的工作夥伴與團隊成員分工明確、責任清楚。</t>
    </r>
  </si>
  <si>
    <r>
      <t xml:space="preserve">Q30 </t>
    </r>
    <r>
      <rPr>
        <sz val="9"/>
        <color indexed="8"/>
        <rFont val="MingLiU"/>
        <family val="3"/>
        <charset val="136"/>
      </rPr>
      <t>我的主管能夠尊重與支持我在工作上的創意。</t>
    </r>
  </si>
  <si>
    <r>
      <t xml:space="preserve">Q31 </t>
    </r>
    <r>
      <rPr>
        <sz val="9"/>
        <color indexed="8"/>
        <rFont val="MingLiU"/>
        <family val="3"/>
        <charset val="136"/>
      </rPr>
      <t>我的主管擁有良好的溝通協調能力。</t>
    </r>
  </si>
  <si>
    <r>
      <t xml:space="preserve">Q32 </t>
    </r>
    <r>
      <rPr>
        <sz val="9"/>
        <color indexed="8"/>
        <rFont val="MingLiU"/>
        <family val="3"/>
        <charset val="136"/>
      </rPr>
      <t>我的主管能夠尊重不同的意見與異議。</t>
    </r>
  </si>
  <si>
    <r>
      <t xml:space="preserve">Q33 </t>
    </r>
    <r>
      <rPr>
        <sz val="9"/>
        <color indexed="8"/>
        <rFont val="MingLiU"/>
        <family val="3"/>
        <charset val="136"/>
      </rPr>
      <t>我的主管能夠信任部屬、適當的授權。</t>
    </r>
  </si>
  <si>
    <r>
      <t xml:space="preserve">Q34 </t>
    </r>
    <r>
      <rPr>
        <sz val="9"/>
        <color indexed="8"/>
        <rFont val="MingLiU"/>
        <family val="3"/>
        <charset val="136"/>
      </rPr>
      <t>我的主管以身作則，是一個良好的工作典範。</t>
    </r>
  </si>
  <si>
    <r>
      <t xml:space="preserve">Q35 </t>
    </r>
    <r>
      <rPr>
        <sz val="9"/>
        <color indexed="8"/>
        <rFont val="MingLiU"/>
        <family val="3"/>
        <charset val="136"/>
      </rPr>
      <t>我的主管固執己見、主觀色彩濃厚。</t>
    </r>
  </si>
  <si>
    <r>
      <t xml:space="preserve">Q36 </t>
    </r>
    <r>
      <rPr>
        <sz val="9"/>
        <color indexed="8"/>
        <rFont val="MingLiU"/>
        <family val="3"/>
        <charset val="136"/>
      </rPr>
      <t>我的主管控制慾望強烈、作風專制武斷。</t>
    </r>
  </si>
  <si>
    <r>
      <t xml:space="preserve">Q37 </t>
    </r>
    <r>
      <rPr>
        <sz val="9"/>
        <color indexed="8"/>
        <rFont val="MingLiU"/>
        <family val="3"/>
        <charset val="136"/>
      </rPr>
      <t>我的公司提供充分的進修機會、鼓勵參與學習活動</t>
    </r>
  </si>
  <si>
    <r>
      <t xml:space="preserve">Q38 </t>
    </r>
    <r>
      <rPr>
        <sz val="9"/>
        <color indexed="8"/>
        <rFont val="MingLiU"/>
        <family val="3"/>
        <charset val="136"/>
      </rPr>
      <t>人員的教育訓練是我們公司的重要工作。</t>
    </r>
  </si>
  <si>
    <r>
      <t xml:space="preserve">Q39 </t>
    </r>
    <r>
      <rPr>
        <sz val="9"/>
        <color indexed="8"/>
        <rFont val="MingLiU"/>
        <family val="3"/>
        <charset val="136"/>
      </rPr>
      <t>我的公司重視資訊收集與新知的獲得與交流。</t>
    </r>
  </si>
  <si>
    <r>
      <t xml:space="preserve">Q40 </t>
    </r>
    <r>
      <rPr>
        <sz val="9"/>
        <color indexed="8"/>
        <rFont val="MingLiU"/>
        <family val="3"/>
        <charset val="136"/>
      </rPr>
      <t>我的公司重視客戶的反應與相關廠商或單位的意見。</t>
    </r>
  </si>
  <si>
    <r>
      <t xml:space="preserve">Q41 </t>
    </r>
    <r>
      <rPr>
        <sz val="9"/>
        <color indexed="8"/>
        <rFont val="MingLiU"/>
        <family val="3"/>
        <charset val="136"/>
      </rPr>
      <t>要讓公司引進新的技術設備或不同的工作理念十分困難。</t>
    </r>
  </si>
  <si>
    <r>
      <t xml:space="preserve">Q42 </t>
    </r>
    <r>
      <rPr>
        <sz val="9"/>
        <color indexed="8"/>
        <rFont val="MingLiU"/>
        <family val="3"/>
        <charset val="136"/>
      </rPr>
      <t>熱衷進修與學習的同仁可以受到公司的支持與重用。</t>
    </r>
  </si>
  <si>
    <r>
      <t xml:space="preserve">Q43 </t>
    </r>
    <r>
      <rPr>
        <sz val="9"/>
        <color indexed="8"/>
        <rFont val="MingLiU"/>
        <family val="3"/>
        <charset val="136"/>
      </rPr>
      <t>公司經常辦理研討活動、鼓勵觀摩別人的作品與經驗。</t>
    </r>
  </si>
  <si>
    <r>
      <t xml:space="preserve">Q44 </t>
    </r>
    <r>
      <rPr>
        <sz val="9"/>
        <color indexed="8"/>
        <rFont val="MingLiU"/>
        <family val="3"/>
        <charset val="136"/>
      </rPr>
      <t>我的工作空間氣氛和諧良好、令人心情愉快。</t>
    </r>
  </si>
  <si>
    <r>
      <t xml:space="preserve">Q45 </t>
    </r>
    <r>
      <rPr>
        <sz val="9"/>
        <color indexed="8"/>
        <rFont val="MingLiU"/>
        <family val="3"/>
        <charset val="136"/>
      </rPr>
      <t>我有一個舒適自由、令我感到滿意的工作空間。</t>
    </r>
  </si>
  <si>
    <r>
      <t xml:space="preserve">Q46 </t>
    </r>
    <r>
      <rPr>
        <sz val="9"/>
        <color indexed="8"/>
        <rFont val="MingLiU"/>
        <family val="3"/>
        <charset val="136"/>
      </rPr>
      <t>我的工作空間易受他人或噪音的侵擾。</t>
    </r>
  </si>
  <si>
    <r>
      <t xml:space="preserve">Q47 </t>
    </r>
    <r>
      <rPr>
        <sz val="9"/>
        <color indexed="8"/>
        <rFont val="MingLiU"/>
        <family val="3"/>
        <charset val="136"/>
      </rPr>
      <t>我的工作環境可以使我更有創意的靈感與啟發。</t>
    </r>
  </si>
  <si>
    <r>
      <t xml:space="preserve">Q48 </t>
    </r>
    <r>
      <rPr>
        <sz val="9"/>
        <color indexed="8"/>
        <rFont val="MingLiU"/>
        <family val="3"/>
        <charset val="136"/>
      </rPr>
      <t>我可以自由安排與佈置我的工作環境。</t>
    </r>
  </si>
  <si>
    <r>
      <t xml:space="preserve">Q49 </t>
    </r>
    <r>
      <rPr>
        <sz val="9"/>
        <color indexed="8"/>
        <rFont val="MingLiU"/>
        <family val="3"/>
        <charset val="136"/>
      </rPr>
      <t>整體而言，我的工作環境同仁關係良好、人際交流豐富。</t>
    </r>
  </si>
  <si>
    <r>
      <t xml:space="preserve">Q50 </t>
    </r>
    <r>
      <rPr>
        <sz val="9"/>
        <color indexed="8"/>
        <rFont val="MingLiU"/>
        <family val="3"/>
        <charset val="136"/>
      </rPr>
      <t>在我的工作環境中，經常可以獲得來自他人的肯定與支持。</t>
    </r>
  </si>
  <si>
    <t>Mean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</si>
</sst>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"/>
    <numFmt numFmtId="177" formatCode="###0.00"/>
    <numFmt numFmtId="178" formatCode="####.000"/>
    <numFmt numFmtId="179" formatCode="0.000"/>
    <numFmt numFmtId="180" formatCode=".000"/>
    <numFmt numFmtId="181" formatCode="###0.000"/>
    <numFmt numFmtId="182" formatCode="####"/>
    <numFmt numFmtId="183" formatCode="####.00"/>
  </numFmts>
  <fonts count="7"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9"/>
      <color indexed="8"/>
      <name val="Calibri"/>
      <family val="2"/>
    </font>
    <font>
      <sz val="9"/>
      <name val="新細明體"/>
      <family val="2"/>
      <charset val="136"/>
      <scheme val="minor"/>
    </font>
    <font>
      <sz val="9"/>
      <color theme="1"/>
      <name val="Calibri"/>
      <family val="2"/>
    </font>
    <font>
      <sz val="9"/>
      <color indexed="8"/>
      <name val="MingLiU"/>
      <family val="3"/>
      <charset val="136"/>
    </font>
    <font>
      <b/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2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right" wrapText="1"/>
    </xf>
    <xf numFmtId="0" fontId="2" fillId="0" borderId="0" xfId="1" applyFont="1" applyFill="1" applyBorder="1" applyAlignment="1">
      <alignment horizontal="right" wrapText="1"/>
    </xf>
    <xf numFmtId="2" fontId="4" fillId="0" borderId="0" xfId="0" applyNumberFormat="1" applyFont="1" applyBorder="1" applyAlignment="1">
      <alignment horizontal="right" vertical="center"/>
    </xf>
    <xf numFmtId="0" fontId="0" fillId="0" borderId="0" xfId="0" applyBorder="1">
      <alignment vertical="center"/>
    </xf>
    <xf numFmtId="0" fontId="2" fillId="0" borderId="0" xfId="1" applyFont="1" applyBorder="1" applyAlignment="1">
      <alignment horizontal="left" vertical="top" wrapText="1"/>
    </xf>
    <xf numFmtId="176" fontId="2" fillId="0" borderId="0" xfId="1" applyNumberFormat="1" applyFont="1" applyBorder="1" applyAlignment="1">
      <alignment horizontal="right" vertical="top"/>
    </xf>
    <xf numFmtId="177" fontId="2" fillId="0" borderId="0" xfId="1" applyNumberFormat="1" applyFont="1" applyBorder="1" applyAlignment="1">
      <alignment horizontal="right" vertical="top"/>
    </xf>
    <xf numFmtId="178" fontId="2" fillId="0" borderId="0" xfId="1" applyNumberFormat="1" applyFont="1" applyBorder="1" applyAlignment="1">
      <alignment horizontal="right" vertical="top"/>
    </xf>
    <xf numFmtId="179" fontId="4" fillId="0" borderId="0" xfId="0" applyNumberFormat="1" applyFont="1" applyBorder="1">
      <alignment vertical="center"/>
    </xf>
    <xf numFmtId="180" fontId="4" fillId="0" borderId="0" xfId="0" applyNumberFormat="1" applyFont="1" applyBorder="1">
      <alignment vertical="center"/>
    </xf>
    <xf numFmtId="181" fontId="2" fillId="0" borderId="0" xfId="1" applyNumberFormat="1" applyFont="1" applyBorder="1" applyAlignment="1">
      <alignment horizontal="right" vertical="top"/>
    </xf>
    <xf numFmtId="0" fontId="5" fillId="0" borderId="0" xfId="1" applyFont="1" applyFill="1" applyBorder="1" applyAlignment="1">
      <alignment horizontal="right" vertical="top" wrapText="1"/>
    </xf>
    <xf numFmtId="182" fontId="6" fillId="0" borderId="0" xfId="0" applyNumberFormat="1" applyFont="1" applyBorder="1">
      <alignment vertical="center"/>
    </xf>
    <xf numFmtId="183" fontId="4" fillId="0" borderId="0" xfId="0" applyNumberFormat="1" applyFont="1" applyBorder="1">
      <alignment vertical="center"/>
    </xf>
    <xf numFmtId="178" fontId="4" fillId="0" borderId="0" xfId="0" applyNumberFormat="1" applyFont="1" applyBorder="1">
      <alignment vertical="center"/>
    </xf>
    <xf numFmtId="178" fontId="6" fillId="0" borderId="0" xfId="0" applyNumberFormat="1" applyFont="1" applyBorder="1">
      <alignment vertical="center"/>
    </xf>
    <xf numFmtId="0" fontId="4" fillId="0" borderId="0" xfId="0" applyFont="1" applyBorder="1">
      <alignment vertical="center"/>
    </xf>
  </cellXfs>
  <cellStyles count="2">
    <cellStyle name="一般" xfId="0" builtinId="0"/>
    <cellStyle name="一般_工作表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sqref="A1:XFD1048576"/>
    </sheetView>
  </sheetViews>
  <sheetFormatPr defaultRowHeight="16.5"/>
  <cols>
    <col min="1" max="1" width="42.375" style="5" customWidth="1"/>
    <col min="2" max="2" width="4.125" style="5" customWidth="1"/>
    <col min="3" max="8" width="5.5" style="5" customWidth="1"/>
    <col min="9" max="16384" width="9" style="5"/>
  </cols>
  <sheetData>
    <row r="1" spans="1:8" ht="13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</row>
    <row r="2" spans="1:8" ht="13.5" customHeight="1">
      <c r="A2" s="6" t="s">
        <v>8</v>
      </c>
      <c r="B2" s="7">
        <v>218</v>
      </c>
      <c r="C2" s="8">
        <v>2.7660550458715587</v>
      </c>
      <c r="D2" s="9">
        <v>0.92847629834440271</v>
      </c>
      <c r="E2" s="9">
        <v>0.86206823658732423</v>
      </c>
      <c r="F2" s="10">
        <f t="shared" ref="F2:F51" si="0">E2/E$52</f>
        <v>1.0953594077622928</v>
      </c>
      <c r="G2" s="11">
        <f>_xlfn.F.DIST(F2,(B2-1),(B2-1),1)</f>
        <v>0.74856367893751008</v>
      </c>
      <c r="H2" s="11">
        <f>_xlfn.F.DIST.RT(F2,(B2-1),(B2-1))</f>
        <v>0.25143632106248986</v>
      </c>
    </row>
    <row r="3" spans="1:8" ht="13.5" customHeight="1">
      <c r="A3" s="6" t="s">
        <v>9</v>
      </c>
      <c r="B3" s="7">
        <v>222</v>
      </c>
      <c r="C3" s="8">
        <v>2.8558558558558556</v>
      </c>
      <c r="D3" s="9">
        <v>0.89084683741131065</v>
      </c>
      <c r="E3" s="9">
        <v>0.79360808772573421</v>
      </c>
      <c r="F3" s="10">
        <f t="shared" si="0"/>
        <v>1.0083727111996088</v>
      </c>
      <c r="G3" s="11">
        <f t="shared" ref="G3:G51" si="1">_xlfn.F.DIST(F3,(B3-1),(B3-1),1)</f>
        <v>0.52468091688703877</v>
      </c>
      <c r="H3" s="11">
        <f t="shared" ref="H3:H51" si="2">_xlfn.F.DIST.RT(F3,(B3-1),(B3-1))</f>
        <v>0.47531908311296123</v>
      </c>
    </row>
    <row r="4" spans="1:8" ht="13.5" customHeight="1">
      <c r="A4" s="6" t="s">
        <v>10</v>
      </c>
      <c r="B4" s="7">
        <v>219</v>
      </c>
      <c r="C4" s="8">
        <v>2.3105022831050213</v>
      </c>
      <c r="D4" s="9">
        <v>0.95515464127869465</v>
      </c>
      <c r="E4" s="9">
        <v>0.91232038875623189</v>
      </c>
      <c r="F4" s="10">
        <f t="shared" si="0"/>
        <v>1.1592106962129833</v>
      </c>
      <c r="G4" s="11">
        <f t="shared" si="1"/>
        <v>0.86190725549967762</v>
      </c>
      <c r="H4" s="11">
        <f t="shared" si="2"/>
        <v>0.13809274450032233</v>
      </c>
    </row>
    <row r="5" spans="1:8" ht="13.5" customHeight="1">
      <c r="A5" s="6" t="s">
        <v>11</v>
      </c>
      <c r="B5" s="7">
        <v>216</v>
      </c>
      <c r="C5" s="8">
        <v>2.4490740740740731</v>
      </c>
      <c r="D5" s="9">
        <v>0.89816302144552895</v>
      </c>
      <c r="E5" s="9">
        <v>0.80669681309216168</v>
      </c>
      <c r="F5" s="10">
        <f t="shared" si="0"/>
        <v>1.0250034810821516</v>
      </c>
      <c r="G5" s="11">
        <f t="shared" si="1"/>
        <v>0.57175521559186404</v>
      </c>
      <c r="H5" s="11">
        <f t="shared" si="2"/>
        <v>0.42824478440813596</v>
      </c>
    </row>
    <row r="6" spans="1:8" ht="13.5" customHeight="1">
      <c r="A6" s="6" t="s">
        <v>12</v>
      </c>
      <c r="B6" s="7">
        <v>219</v>
      </c>
      <c r="C6" s="8">
        <v>2.5890410958904106</v>
      </c>
      <c r="D6" s="9">
        <v>0.95546160281309589</v>
      </c>
      <c r="E6" s="9">
        <v>0.91290687445017027</v>
      </c>
      <c r="F6" s="10">
        <f t="shared" si="0"/>
        <v>1.1599558954850462</v>
      </c>
      <c r="G6" s="11">
        <f t="shared" si="1"/>
        <v>0.86294808956814717</v>
      </c>
      <c r="H6" s="11">
        <f t="shared" si="2"/>
        <v>0.1370519104318528</v>
      </c>
    </row>
    <row r="7" spans="1:8" ht="13.5" customHeight="1">
      <c r="A7" s="6" t="s">
        <v>13</v>
      </c>
      <c r="B7" s="7">
        <v>215</v>
      </c>
      <c r="C7" s="8">
        <v>1.7953488372093027</v>
      </c>
      <c r="D7" s="9">
        <v>0.84553624205144118</v>
      </c>
      <c r="E7" s="9">
        <v>0.71493153662247333</v>
      </c>
      <c r="F7" s="10">
        <f t="shared" si="0"/>
        <v>0.90840487018228355</v>
      </c>
      <c r="G7" s="11">
        <f t="shared" si="1"/>
        <v>0.24143294938474597</v>
      </c>
      <c r="H7" s="11">
        <f t="shared" si="2"/>
        <v>0.75856705061525398</v>
      </c>
    </row>
    <row r="8" spans="1:8" ht="13.5" customHeight="1">
      <c r="A8" s="6" t="s">
        <v>14</v>
      </c>
      <c r="B8" s="7">
        <v>218</v>
      </c>
      <c r="C8" s="8">
        <v>2.582568807339451</v>
      </c>
      <c r="D8" s="9">
        <v>0.97198964898408879</v>
      </c>
      <c r="E8" s="9">
        <v>0.94476387773221204</v>
      </c>
      <c r="F8" s="10">
        <f t="shared" si="0"/>
        <v>1.2004339768794348</v>
      </c>
      <c r="G8" s="11">
        <f t="shared" si="1"/>
        <v>0.91037444750329666</v>
      </c>
      <c r="H8" s="11">
        <f t="shared" si="2"/>
        <v>8.9625552496703398E-2</v>
      </c>
    </row>
    <row r="9" spans="1:8" ht="13.5" customHeight="1">
      <c r="A9" s="6" t="s">
        <v>15</v>
      </c>
      <c r="B9" s="7">
        <v>222</v>
      </c>
      <c r="C9" s="8">
        <v>2.531531531531531</v>
      </c>
      <c r="D9" s="9">
        <v>0.98237702137388982</v>
      </c>
      <c r="E9" s="9">
        <v>0.96506461212343586</v>
      </c>
      <c r="F9" s="10">
        <f t="shared" si="0"/>
        <v>1.2262284551540765</v>
      </c>
      <c r="G9" s="11">
        <f t="shared" si="1"/>
        <v>0.93484685091296793</v>
      </c>
      <c r="H9" s="11">
        <f t="shared" si="2"/>
        <v>6.5153149087032014E-2</v>
      </c>
    </row>
    <row r="10" spans="1:8" ht="13.5" customHeight="1">
      <c r="A10" s="6" t="s">
        <v>16</v>
      </c>
      <c r="B10" s="7">
        <v>221</v>
      </c>
      <c r="C10" s="8">
        <v>2.6877828054298663</v>
      </c>
      <c r="D10" s="9">
        <v>0.93773666970157643</v>
      </c>
      <c r="E10" s="9">
        <v>0.87935006170300345</v>
      </c>
      <c r="F10" s="10">
        <f t="shared" si="0"/>
        <v>1.1173180056091401</v>
      </c>
      <c r="G10" s="11">
        <f t="shared" si="1"/>
        <v>0.79433147713093211</v>
      </c>
      <c r="H10" s="11">
        <f t="shared" si="2"/>
        <v>0.20566852286906787</v>
      </c>
    </row>
    <row r="11" spans="1:8" ht="13.5" customHeight="1">
      <c r="A11" s="6" t="s">
        <v>17</v>
      </c>
      <c r="B11" s="7">
        <v>220</v>
      </c>
      <c r="C11" s="8">
        <v>2.677272727272729</v>
      </c>
      <c r="D11" s="12">
        <v>1.0115460467681407</v>
      </c>
      <c r="E11" s="12">
        <v>1.0232254047322538</v>
      </c>
      <c r="F11" s="10">
        <f t="shared" si="0"/>
        <v>1.3001286044034881</v>
      </c>
      <c r="G11" s="11">
        <f t="shared" si="1"/>
        <v>0.97363127116601167</v>
      </c>
      <c r="H11" s="11">
        <f t="shared" si="2"/>
        <v>2.6368728833988338E-2</v>
      </c>
    </row>
    <row r="12" spans="1:8" ht="13.5" customHeight="1">
      <c r="A12" s="6" t="s">
        <v>18</v>
      </c>
      <c r="B12" s="7">
        <v>223</v>
      </c>
      <c r="C12" s="8">
        <v>2.0896860986547074</v>
      </c>
      <c r="D12" s="9">
        <v>0.94011279279895998</v>
      </c>
      <c r="E12" s="9">
        <v>0.88381206318426031</v>
      </c>
      <c r="F12" s="10">
        <f t="shared" si="0"/>
        <v>1.1229875049509697</v>
      </c>
      <c r="G12" s="11">
        <f t="shared" si="1"/>
        <v>0.80590679425587319</v>
      </c>
      <c r="H12" s="11">
        <f t="shared" si="2"/>
        <v>0.19409320574412683</v>
      </c>
    </row>
    <row r="13" spans="1:8" ht="13.5" customHeight="1">
      <c r="A13" s="6" t="s">
        <v>19</v>
      </c>
      <c r="B13" s="7">
        <v>220</v>
      </c>
      <c r="C13" s="8">
        <v>2.5954545454545475</v>
      </c>
      <c r="D13" s="9">
        <v>0.94360489793340008</v>
      </c>
      <c r="E13" s="9">
        <v>0.89039020340390229</v>
      </c>
      <c r="F13" s="10">
        <f t="shared" si="0"/>
        <v>1.1313458082375965</v>
      </c>
      <c r="G13" s="11">
        <f t="shared" si="1"/>
        <v>0.81906418022020788</v>
      </c>
      <c r="H13" s="11">
        <f t="shared" si="2"/>
        <v>0.18093581977979215</v>
      </c>
    </row>
    <row r="14" spans="1:8" ht="13.5" customHeight="1">
      <c r="A14" s="6" t="s">
        <v>20</v>
      </c>
      <c r="B14" s="7">
        <v>221</v>
      </c>
      <c r="C14" s="8">
        <v>1.9411764705882344</v>
      </c>
      <c r="D14" s="9">
        <v>0.8587392823670138</v>
      </c>
      <c r="E14" s="9">
        <v>0.73743315508021379</v>
      </c>
      <c r="F14" s="10">
        <f t="shared" si="0"/>
        <v>0.93699583133999342</v>
      </c>
      <c r="G14" s="11">
        <f t="shared" si="1"/>
        <v>0.31489258522964902</v>
      </c>
      <c r="H14" s="11">
        <f t="shared" si="2"/>
        <v>0.68510741477035098</v>
      </c>
    </row>
    <row r="15" spans="1:8" ht="13.5" customHeight="1">
      <c r="A15" s="6" t="s">
        <v>21</v>
      </c>
      <c r="B15" s="7">
        <v>222</v>
      </c>
      <c r="C15" s="8">
        <v>2.3873873873873861</v>
      </c>
      <c r="D15" s="9">
        <v>0.87882244507974905</v>
      </c>
      <c r="E15" s="9">
        <v>0.77232888997594851</v>
      </c>
      <c r="F15" s="10">
        <f t="shared" si="0"/>
        <v>0.9813349797815798</v>
      </c>
      <c r="G15" s="11">
        <f t="shared" si="1"/>
        <v>0.44437365710316246</v>
      </c>
      <c r="H15" s="11">
        <f t="shared" si="2"/>
        <v>0.55562634289683754</v>
      </c>
    </row>
    <row r="16" spans="1:8" ht="13.5" customHeight="1">
      <c r="A16" s="6" t="s">
        <v>22</v>
      </c>
      <c r="B16" s="7">
        <v>222</v>
      </c>
      <c r="C16" s="8">
        <v>2.2927927927927918</v>
      </c>
      <c r="D16" s="9">
        <v>0.89232136244991489</v>
      </c>
      <c r="E16" s="9">
        <v>0.79623741388447244</v>
      </c>
      <c r="F16" s="10">
        <f t="shared" si="0"/>
        <v>1.0117135803116071</v>
      </c>
      <c r="G16" s="11">
        <f t="shared" si="1"/>
        <v>0.53445095462019698</v>
      </c>
      <c r="H16" s="11">
        <f t="shared" si="2"/>
        <v>0.46554904537980296</v>
      </c>
    </row>
    <row r="17" spans="1:8" ht="13.5" customHeight="1">
      <c r="A17" s="6" t="s">
        <v>23</v>
      </c>
      <c r="B17" s="7">
        <v>217</v>
      </c>
      <c r="C17" s="8">
        <v>2.8202764976958532</v>
      </c>
      <c r="D17" s="9">
        <v>0.88712703015945171</v>
      </c>
      <c r="E17" s="9">
        <v>0.78699436763952868</v>
      </c>
      <c r="F17" s="10">
        <f t="shared" si="0"/>
        <v>0.99996919949453755</v>
      </c>
      <c r="G17" s="11">
        <f t="shared" si="1"/>
        <v>0.49990980783329375</v>
      </c>
      <c r="H17" s="11">
        <f t="shared" si="2"/>
        <v>0.50009019216670625</v>
      </c>
    </row>
    <row r="18" spans="1:8" ht="13.5" customHeight="1">
      <c r="A18" s="6" t="s">
        <v>24</v>
      </c>
      <c r="B18" s="7">
        <v>222</v>
      </c>
      <c r="C18" s="8">
        <v>2.8738738738738738</v>
      </c>
      <c r="D18" s="9">
        <v>0.84678916710269858</v>
      </c>
      <c r="E18" s="9">
        <v>0.71705189352248189</v>
      </c>
      <c r="F18" s="10">
        <f t="shared" si="0"/>
        <v>0.91109903379911317</v>
      </c>
      <c r="G18" s="11">
        <f t="shared" si="1"/>
        <v>0.24474010101427995</v>
      </c>
      <c r="H18" s="11">
        <f t="shared" si="2"/>
        <v>0.75525989898571999</v>
      </c>
    </row>
    <row r="19" spans="1:8" ht="13.5" customHeight="1">
      <c r="A19" s="6" t="s">
        <v>25</v>
      </c>
      <c r="B19" s="7">
        <v>219</v>
      </c>
      <c r="C19" s="8">
        <v>2.8310502283105023</v>
      </c>
      <c r="D19" s="9">
        <v>0.90551029368028568</v>
      </c>
      <c r="E19" s="9">
        <v>0.8199488919609571</v>
      </c>
      <c r="F19" s="10">
        <f t="shared" si="0"/>
        <v>1.0418418108631058</v>
      </c>
      <c r="G19" s="11">
        <f t="shared" si="1"/>
        <v>0.6187686956238212</v>
      </c>
      <c r="H19" s="11">
        <f t="shared" si="2"/>
        <v>0.38123130437617875</v>
      </c>
    </row>
    <row r="20" spans="1:8" ht="13.5" customHeight="1">
      <c r="A20" s="6" t="s">
        <v>26</v>
      </c>
      <c r="B20" s="7">
        <v>201</v>
      </c>
      <c r="C20" s="8">
        <v>2.313432835820894</v>
      </c>
      <c r="D20" s="9">
        <v>0.94141842807352005</v>
      </c>
      <c r="E20" s="9">
        <v>0.88626865671641741</v>
      </c>
      <c r="F20" s="10">
        <f t="shared" si="0"/>
        <v>1.1261088968806254</v>
      </c>
      <c r="G20" s="11">
        <f t="shared" si="1"/>
        <v>0.79913152498881768</v>
      </c>
      <c r="H20" s="11">
        <f t="shared" si="2"/>
        <v>0.2008684750111823</v>
      </c>
    </row>
    <row r="21" spans="1:8" ht="13.5" customHeight="1">
      <c r="A21" s="6" t="s">
        <v>27</v>
      </c>
      <c r="B21" s="7">
        <v>202</v>
      </c>
      <c r="C21" s="8">
        <v>2.7128712871287135</v>
      </c>
      <c r="D21" s="9">
        <v>0.93931947064227739</v>
      </c>
      <c r="E21" s="9">
        <v>0.88232106792768827</v>
      </c>
      <c r="F21" s="10">
        <f t="shared" si="0"/>
        <v>1.1210930195588615</v>
      </c>
      <c r="G21" s="11">
        <f t="shared" si="1"/>
        <v>0.79075487466057703</v>
      </c>
      <c r="H21" s="11">
        <f t="shared" si="2"/>
        <v>0.20924512533942299</v>
      </c>
    </row>
    <row r="22" spans="1:8" ht="13.5" customHeight="1">
      <c r="A22" s="6" t="s">
        <v>28</v>
      </c>
      <c r="B22" s="7">
        <v>212</v>
      </c>
      <c r="C22" s="8">
        <v>2.2264150943396221</v>
      </c>
      <c r="D22" s="9">
        <v>0.97633630741354904</v>
      </c>
      <c r="E22" s="9">
        <v>0.95323258517392429</v>
      </c>
      <c r="F22" s="10">
        <f t="shared" si="0"/>
        <v>1.2111944688847869</v>
      </c>
      <c r="G22" s="11">
        <f t="shared" si="1"/>
        <v>0.91757129938435478</v>
      </c>
      <c r="H22" s="11">
        <f t="shared" si="2"/>
        <v>8.2428700615645292E-2</v>
      </c>
    </row>
    <row r="23" spans="1:8" ht="13.5" customHeight="1">
      <c r="A23" s="6" t="s">
        <v>29</v>
      </c>
      <c r="B23" s="7">
        <v>219</v>
      </c>
      <c r="C23" s="8">
        <v>2.794520547945206</v>
      </c>
      <c r="D23" s="9">
        <v>0.89276763945725746</v>
      </c>
      <c r="E23" s="9">
        <v>0.79703405806208372</v>
      </c>
      <c r="F23" s="10">
        <f t="shared" si="0"/>
        <v>1.0127258107332267</v>
      </c>
      <c r="G23" s="11">
        <f t="shared" si="1"/>
        <v>0.53714637632074658</v>
      </c>
      <c r="H23" s="11">
        <f t="shared" si="2"/>
        <v>0.46285362367925342</v>
      </c>
    </row>
    <row r="24" spans="1:8" ht="13.5" customHeight="1">
      <c r="A24" s="6" t="s">
        <v>30</v>
      </c>
      <c r="B24" s="7">
        <v>218</v>
      </c>
      <c r="C24" s="8">
        <v>2.9816513761467878</v>
      </c>
      <c r="D24" s="9">
        <v>0.80300875888212786</v>
      </c>
      <c r="E24" s="9">
        <v>0.64482306684141544</v>
      </c>
      <c r="F24" s="10">
        <f t="shared" si="0"/>
        <v>0.8193237874103384</v>
      </c>
      <c r="G24" s="11">
        <f t="shared" si="1"/>
        <v>7.1479547465848628E-2</v>
      </c>
      <c r="H24" s="11">
        <f t="shared" si="2"/>
        <v>0.92852045253415139</v>
      </c>
    </row>
    <row r="25" spans="1:8" ht="13.5" customHeight="1">
      <c r="A25" s="6" t="s">
        <v>31</v>
      </c>
      <c r="B25" s="7">
        <v>220</v>
      </c>
      <c r="C25" s="8">
        <v>3.1181818181818186</v>
      </c>
      <c r="D25" s="9">
        <v>0.77908526367127418</v>
      </c>
      <c r="E25" s="9">
        <v>0.60697384806973875</v>
      </c>
      <c r="F25" s="10">
        <f t="shared" si="0"/>
        <v>0.77123188923052466</v>
      </c>
      <c r="G25" s="11">
        <f t="shared" si="1"/>
        <v>2.7605272645865746E-2</v>
      </c>
      <c r="H25" s="11">
        <f t="shared" si="2"/>
        <v>0.97239472735413424</v>
      </c>
    </row>
    <row r="26" spans="1:8" ht="13.5" customHeight="1">
      <c r="A26" s="6" t="s">
        <v>32</v>
      </c>
      <c r="B26" s="7">
        <v>220</v>
      </c>
      <c r="C26" s="8">
        <v>3.2000000000000011</v>
      </c>
      <c r="D26" s="9">
        <v>0.7857172507801492</v>
      </c>
      <c r="E26" s="9">
        <v>0.61735159817351581</v>
      </c>
      <c r="F26" s="10">
        <f t="shared" si="0"/>
        <v>0.78441804518098435</v>
      </c>
      <c r="G26" s="11">
        <f t="shared" si="1"/>
        <v>3.6533724985304897E-2</v>
      </c>
      <c r="H26" s="11">
        <f t="shared" si="2"/>
        <v>0.96346627501469517</v>
      </c>
    </row>
    <row r="27" spans="1:8" ht="13.5" customHeight="1">
      <c r="A27" s="6" t="s">
        <v>33</v>
      </c>
      <c r="B27" s="7">
        <v>221</v>
      </c>
      <c r="C27" s="8">
        <v>3.1493212669683261</v>
      </c>
      <c r="D27" s="9">
        <v>0.85299578542613641</v>
      </c>
      <c r="E27" s="9">
        <v>0.72760180995475121</v>
      </c>
      <c r="F27" s="10">
        <f t="shared" si="0"/>
        <v>0.92450394738337749</v>
      </c>
      <c r="G27" s="11">
        <f t="shared" si="1"/>
        <v>0.28047846158739709</v>
      </c>
      <c r="H27" s="11">
        <f t="shared" si="2"/>
        <v>0.71952153841260291</v>
      </c>
    </row>
    <row r="28" spans="1:8" ht="13.5" customHeight="1">
      <c r="A28" s="6" t="s">
        <v>34</v>
      </c>
      <c r="B28" s="7">
        <v>220</v>
      </c>
      <c r="C28" s="8">
        <v>3.0727272727272719</v>
      </c>
      <c r="D28" s="9">
        <v>0.82438953098409817</v>
      </c>
      <c r="E28" s="9">
        <v>0.67961809879618129</v>
      </c>
      <c r="F28" s="10">
        <f t="shared" si="0"/>
        <v>0.86353498088374703</v>
      </c>
      <c r="G28" s="11">
        <f t="shared" si="1"/>
        <v>0.139202014419162</v>
      </c>
      <c r="H28" s="11">
        <f t="shared" si="2"/>
        <v>0.86079798558083798</v>
      </c>
    </row>
    <row r="29" spans="1:8" ht="13.5" customHeight="1">
      <c r="A29" s="6" t="s">
        <v>35</v>
      </c>
      <c r="B29" s="7">
        <v>218</v>
      </c>
      <c r="C29" s="8">
        <v>2.9082568807339437</v>
      </c>
      <c r="D29" s="9">
        <v>0.91622632588895636</v>
      </c>
      <c r="E29" s="9">
        <v>0.83947068025197613</v>
      </c>
      <c r="F29" s="10">
        <f t="shared" si="0"/>
        <v>1.066646546211623</v>
      </c>
      <c r="G29" s="11">
        <f t="shared" si="1"/>
        <v>0.68247416971426456</v>
      </c>
      <c r="H29" s="11">
        <f t="shared" si="2"/>
        <v>0.31752583028573544</v>
      </c>
    </row>
    <row r="30" spans="1:8" ht="13.5" customHeight="1">
      <c r="A30" s="6" t="s">
        <v>36</v>
      </c>
      <c r="B30" s="7">
        <v>220</v>
      </c>
      <c r="C30" s="8">
        <v>2.9136363636363631</v>
      </c>
      <c r="D30" s="9">
        <v>0.8313467395806482</v>
      </c>
      <c r="E30" s="9">
        <v>0.69113740141137403</v>
      </c>
      <c r="F30" s="10">
        <f t="shared" si="0"/>
        <v>0.87817161398875765</v>
      </c>
      <c r="G30" s="11">
        <f t="shared" si="1"/>
        <v>0.16856872680803298</v>
      </c>
      <c r="H30" s="11">
        <f t="shared" si="2"/>
        <v>0.83143127319196708</v>
      </c>
    </row>
    <row r="31" spans="1:8" ht="13.5" customHeight="1">
      <c r="A31" s="6" t="s">
        <v>37</v>
      </c>
      <c r="B31" s="7">
        <v>216</v>
      </c>
      <c r="C31" s="8">
        <v>2.9537037037037024</v>
      </c>
      <c r="D31" s="9">
        <v>0.82838323070693021</v>
      </c>
      <c r="E31" s="9">
        <v>0.68621877691645106</v>
      </c>
      <c r="F31" s="10">
        <f t="shared" si="0"/>
        <v>0.87192192123230938</v>
      </c>
      <c r="G31" s="11">
        <f t="shared" si="1"/>
        <v>0.15786922952314361</v>
      </c>
      <c r="H31" s="11">
        <f t="shared" si="2"/>
        <v>0.84213077047685636</v>
      </c>
    </row>
    <row r="32" spans="1:8" ht="13.5" customHeight="1">
      <c r="A32" s="6" t="s">
        <v>38</v>
      </c>
      <c r="B32" s="7">
        <v>217</v>
      </c>
      <c r="C32" s="8">
        <v>2.9539170506912424</v>
      </c>
      <c r="D32" s="9">
        <v>0.78037019499446902</v>
      </c>
      <c r="E32" s="9">
        <v>0.60897764123570552</v>
      </c>
      <c r="F32" s="10">
        <f t="shared" si="0"/>
        <v>0.7737779448702039</v>
      </c>
      <c r="G32" s="11">
        <f t="shared" si="1"/>
        <v>3.0059684888922123E-2</v>
      </c>
      <c r="H32" s="11">
        <f t="shared" si="2"/>
        <v>0.96994031511107792</v>
      </c>
    </row>
    <row r="33" spans="1:8" ht="13.5" customHeight="1">
      <c r="A33" s="6" t="s">
        <v>39</v>
      </c>
      <c r="B33" s="7">
        <v>220</v>
      </c>
      <c r="C33" s="8">
        <v>2.9090909090909074</v>
      </c>
      <c r="D33" s="9">
        <v>0.83906291006113809</v>
      </c>
      <c r="E33" s="9">
        <v>0.70402656704026545</v>
      </c>
      <c r="F33" s="10">
        <f t="shared" si="0"/>
        <v>0.89454881967922906</v>
      </c>
      <c r="G33" s="11">
        <f t="shared" si="1"/>
        <v>0.20514135769668998</v>
      </c>
      <c r="H33" s="11">
        <f t="shared" si="2"/>
        <v>0.79485864230331005</v>
      </c>
    </row>
    <row r="34" spans="1:8" ht="13.5" customHeight="1">
      <c r="A34" s="6" t="s">
        <v>40</v>
      </c>
      <c r="B34" s="7">
        <v>220</v>
      </c>
      <c r="C34" s="8">
        <v>2.9545454545454546</v>
      </c>
      <c r="D34" s="9">
        <v>0.85886580871315654</v>
      </c>
      <c r="E34" s="9">
        <v>0.73765047737650447</v>
      </c>
      <c r="F34" s="10">
        <f t="shared" si="0"/>
        <v>0.93727196495872045</v>
      </c>
      <c r="G34" s="11">
        <f t="shared" si="1"/>
        <v>0.31605725804473428</v>
      </c>
      <c r="H34" s="11">
        <f t="shared" si="2"/>
        <v>0.68394274195526572</v>
      </c>
    </row>
    <row r="35" spans="1:8" ht="13.5" customHeight="1">
      <c r="A35" s="6" t="s">
        <v>41</v>
      </c>
      <c r="B35" s="7">
        <v>217</v>
      </c>
      <c r="C35" s="8">
        <v>2.9769585253456214</v>
      </c>
      <c r="D35" s="9">
        <v>0.88423641631554417</v>
      </c>
      <c r="E35" s="9">
        <v>0.78187403993855631</v>
      </c>
      <c r="F35" s="10">
        <f t="shared" si="0"/>
        <v>0.99346321901636947</v>
      </c>
      <c r="G35" s="11">
        <f t="shared" si="1"/>
        <v>0.48080343762310179</v>
      </c>
      <c r="H35" s="11">
        <f t="shared" si="2"/>
        <v>0.51919656237689815</v>
      </c>
    </row>
    <row r="36" spans="1:8" ht="13.5" customHeight="1">
      <c r="A36" s="6" t="s">
        <v>42</v>
      </c>
      <c r="B36" s="7">
        <v>214</v>
      </c>
      <c r="C36" s="8">
        <v>2.5140186915887854</v>
      </c>
      <c r="D36" s="9">
        <v>0.9229925404335253</v>
      </c>
      <c r="E36" s="9">
        <v>0.85191522969593281</v>
      </c>
      <c r="F36" s="10">
        <f t="shared" si="0"/>
        <v>1.0824588145800331</v>
      </c>
      <c r="G36" s="11">
        <f t="shared" si="1"/>
        <v>0.71818079260240419</v>
      </c>
      <c r="H36" s="11">
        <f t="shared" si="2"/>
        <v>0.28181920739759575</v>
      </c>
    </row>
    <row r="37" spans="1:8" ht="13.5" customHeight="1">
      <c r="A37" s="6" t="s">
        <v>43</v>
      </c>
      <c r="B37" s="7">
        <v>219</v>
      </c>
      <c r="C37" s="8">
        <v>2.6666666666666692</v>
      </c>
      <c r="D37" s="9">
        <v>0.94010214813586268</v>
      </c>
      <c r="E37" s="9">
        <v>0.88379204892966357</v>
      </c>
      <c r="F37" s="10">
        <f t="shared" si="0"/>
        <v>1.1229620744790749</v>
      </c>
      <c r="G37" s="11">
        <f t="shared" si="1"/>
        <v>0.80370149559862458</v>
      </c>
      <c r="H37" s="11">
        <f t="shared" si="2"/>
        <v>0.19629850440137545</v>
      </c>
    </row>
    <row r="38" spans="1:8" ht="13.5" customHeight="1">
      <c r="A38" s="6" t="s">
        <v>44</v>
      </c>
      <c r="B38" s="7">
        <v>218</v>
      </c>
      <c r="C38" s="8">
        <v>2.7018348623853203</v>
      </c>
      <c r="D38" s="9">
        <v>0.95429967096547796</v>
      </c>
      <c r="E38" s="9">
        <v>0.91068786200481955</v>
      </c>
      <c r="F38" s="10">
        <f t="shared" si="0"/>
        <v>1.1571363783577493</v>
      </c>
      <c r="G38" s="11">
        <f t="shared" si="1"/>
        <v>0.85842351274681972</v>
      </c>
      <c r="H38" s="11">
        <f t="shared" si="2"/>
        <v>0.14157648725318028</v>
      </c>
    </row>
    <row r="39" spans="1:8" ht="13.5" customHeight="1">
      <c r="A39" s="6" t="s">
        <v>45</v>
      </c>
      <c r="B39" s="7">
        <v>219</v>
      </c>
      <c r="C39" s="8">
        <v>2.8036529680365283</v>
      </c>
      <c r="D39" s="9">
        <v>0.9100788291937435</v>
      </c>
      <c r="E39" s="9">
        <v>0.82824347534665488</v>
      </c>
      <c r="F39" s="10">
        <f t="shared" si="0"/>
        <v>1.0523810577108494</v>
      </c>
      <c r="G39" s="11">
        <f t="shared" si="1"/>
        <v>0.64671201125877553</v>
      </c>
      <c r="H39" s="11">
        <f t="shared" si="2"/>
        <v>0.35328798874122447</v>
      </c>
    </row>
    <row r="40" spans="1:8" ht="13.5" customHeight="1">
      <c r="A40" s="6" t="s">
        <v>46</v>
      </c>
      <c r="B40" s="7">
        <v>219</v>
      </c>
      <c r="C40" s="8">
        <v>2.7853881278538819</v>
      </c>
      <c r="D40" s="9">
        <v>0.91599758124638708</v>
      </c>
      <c r="E40" s="9">
        <v>0.8390515688492316</v>
      </c>
      <c r="F40" s="10">
        <f t="shared" si="0"/>
        <v>1.066114015724577</v>
      </c>
      <c r="G40" s="11">
        <f t="shared" si="1"/>
        <v>0.68155162575850492</v>
      </c>
      <c r="H40" s="11">
        <f t="shared" si="2"/>
        <v>0.31844837424149508</v>
      </c>
    </row>
    <row r="41" spans="1:8" ht="13.5" customHeight="1">
      <c r="A41" s="6" t="s">
        <v>47</v>
      </c>
      <c r="B41" s="7">
        <v>214</v>
      </c>
      <c r="C41" s="8">
        <v>3.1168224299065415</v>
      </c>
      <c r="D41" s="9">
        <v>0.85051610747357509</v>
      </c>
      <c r="E41" s="9">
        <v>0.72337764907200197</v>
      </c>
      <c r="F41" s="10">
        <f t="shared" si="0"/>
        <v>0.91913665258414246</v>
      </c>
      <c r="G41" s="11">
        <f t="shared" si="1"/>
        <v>0.26944390049831179</v>
      </c>
      <c r="H41" s="11">
        <f t="shared" si="2"/>
        <v>0.73055609950168821</v>
      </c>
    </row>
    <row r="42" spans="1:8" ht="13.5" customHeight="1">
      <c r="A42" s="6" t="s">
        <v>48</v>
      </c>
      <c r="B42" s="7">
        <v>209</v>
      </c>
      <c r="C42" s="8">
        <v>2.4641148325358873</v>
      </c>
      <c r="D42" s="9">
        <v>0.8604025814319175</v>
      </c>
      <c r="E42" s="9">
        <v>0.74029260213470738</v>
      </c>
      <c r="F42" s="10">
        <f t="shared" si="0"/>
        <v>0.94062909620141189</v>
      </c>
      <c r="G42" s="11">
        <f t="shared" si="1"/>
        <v>0.32967855911593841</v>
      </c>
      <c r="H42" s="11">
        <f t="shared" si="2"/>
        <v>0.67032144088406165</v>
      </c>
    </row>
    <row r="43" spans="1:8" ht="13.5" customHeight="1">
      <c r="A43" s="6" t="s">
        <v>49</v>
      </c>
      <c r="B43" s="7">
        <v>207</v>
      </c>
      <c r="C43" s="8">
        <v>2.9082125603864752</v>
      </c>
      <c r="D43" s="9">
        <v>0.81626677608756304</v>
      </c>
      <c r="E43" s="9">
        <v>0.6662914497443837</v>
      </c>
      <c r="F43" s="10">
        <f t="shared" si="0"/>
        <v>0.84660190088694764</v>
      </c>
      <c r="G43" s="11">
        <f t="shared" si="1"/>
        <v>0.11645377503176962</v>
      </c>
      <c r="H43" s="11">
        <f t="shared" si="2"/>
        <v>0.88354622496823043</v>
      </c>
    </row>
    <row r="44" spans="1:8" ht="13.5" customHeight="1">
      <c r="A44" s="6" t="s">
        <v>50</v>
      </c>
      <c r="B44" s="7">
        <v>211</v>
      </c>
      <c r="C44" s="8">
        <v>2.5876777251184833</v>
      </c>
      <c r="D44" s="9">
        <v>0.87048963256676903</v>
      </c>
      <c r="E44" s="9">
        <v>0.75775220040622859</v>
      </c>
      <c r="F44" s="10">
        <f t="shared" si="0"/>
        <v>0.96281357581774651</v>
      </c>
      <c r="G44" s="11">
        <f t="shared" si="1"/>
        <v>0.39194859353043948</v>
      </c>
      <c r="H44" s="11">
        <f t="shared" si="2"/>
        <v>0.60805140646956057</v>
      </c>
    </row>
    <row r="45" spans="1:8" ht="13.5" customHeight="1">
      <c r="A45" s="6" t="s">
        <v>51</v>
      </c>
      <c r="B45" s="7">
        <v>222</v>
      </c>
      <c r="C45" s="8">
        <v>2.9909909909909924</v>
      </c>
      <c r="D45" s="9">
        <v>0.86139417137017305</v>
      </c>
      <c r="E45" s="9">
        <v>0.74199991847050717</v>
      </c>
      <c r="F45" s="10">
        <f t="shared" si="0"/>
        <v>0.94279844304783766</v>
      </c>
      <c r="G45" s="11">
        <f t="shared" si="1"/>
        <v>0.33094701774275215</v>
      </c>
      <c r="H45" s="11">
        <f t="shared" si="2"/>
        <v>0.66905298225724785</v>
      </c>
    </row>
    <row r="46" spans="1:8" ht="13.5" customHeight="1">
      <c r="A46" s="6" t="s">
        <v>52</v>
      </c>
      <c r="B46" s="7">
        <v>222</v>
      </c>
      <c r="C46" s="8">
        <v>2.9819819819819822</v>
      </c>
      <c r="D46" s="9">
        <v>0.83997394898175226</v>
      </c>
      <c r="E46" s="9">
        <v>0.70555623496799935</v>
      </c>
      <c r="F46" s="10">
        <f t="shared" si="0"/>
        <v>0.89649244326293576</v>
      </c>
      <c r="G46" s="11">
        <f t="shared" si="1"/>
        <v>0.20866734673871956</v>
      </c>
      <c r="H46" s="11">
        <f t="shared" si="2"/>
        <v>0.79133265326128044</v>
      </c>
    </row>
    <row r="47" spans="1:8" ht="13.5" customHeight="1">
      <c r="A47" s="6" t="s">
        <v>53</v>
      </c>
      <c r="B47" s="7">
        <v>218</v>
      </c>
      <c r="C47" s="8">
        <v>2.5000000000000009</v>
      </c>
      <c r="D47" s="9">
        <v>0.86535999807437436</v>
      </c>
      <c r="E47" s="9">
        <v>0.74884792626728125</v>
      </c>
      <c r="F47" s="10">
        <f t="shared" si="0"/>
        <v>0.95149964493218087</v>
      </c>
      <c r="G47" s="11">
        <f t="shared" si="1"/>
        <v>0.35727935423184892</v>
      </c>
      <c r="H47" s="11">
        <f t="shared" si="2"/>
        <v>0.64272064576815113</v>
      </c>
    </row>
    <row r="48" spans="1:8" ht="13.5" customHeight="1">
      <c r="A48" s="6" t="s">
        <v>54</v>
      </c>
      <c r="B48" s="7">
        <v>217</v>
      </c>
      <c r="C48" s="8">
        <v>2.552995391705069</v>
      </c>
      <c r="D48" s="9">
        <v>0.86506409791250949</v>
      </c>
      <c r="E48" s="9">
        <v>0.74833589349718388</v>
      </c>
      <c r="F48" s="10">
        <f t="shared" si="0"/>
        <v>0.95084904688436389</v>
      </c>
      <c r="G48" s="11">
        <f t="shared" si="1"/>
        <v>0.35572306405383392</v>
      </c>
      <c r="H48" s="11">
        <f t="shared" si="2"/>
        <v>0.64427693594616608</v>
      </c>
    </row>
    <row r="49" spans="1:8" ht="13.5" customHeight="1">
      <c r="A49" s="6" t="s">
        <v>55</v>
      </c>
      <c r="B49" s="7">
        <v>220</v>
      </c>
      <c r="C49" s="8">
        <v>2.5954545454545461</v>
      </c>
      <c r="D49" s="9">
        <v>0.99081502023190193</v>
      </c>
      <c r="E49" s="9">
        <v>0.98171440431714418</v>
      </c>
      <c r="F49" s="10">
        <f t="shared" si="0"/>
        <v>1.2473839806016473</v>
      </c>
      <c r="G49" s="11">
        <f t="shared" si="1"/>
        <v>0.94866943519082336</v>
      </c>
      <c r="H49" s="11">
        <f t="shared" si="2"/>
        <v>5.1330564809176672E-2</v>
      </c>
    </row>
    <row r="50" spans="1:8" ht="13.5" customHeight="1">
      <c r="A50" s="6" t="s">
        <v>56</v>
      </c>
      <c r="B50" s="7">
        <v>223</v>
      </c>
      <c r="C50" s="8">
        <v>3.1121076233183849</v>
      </c>
      <c r="D50" s="9">
        <v>0.80033019485552248</v>
      </c>
      <c r="E50" s="9">
        <v>0.64052842079747863</v>
      </c>
      <c r="F50" s="10">
        <f t="shared" si="0"/>
        <v>0.8138669328974546</v>
      </c>
      <c r="G50" s="11">
        <f t="shared" si="1"/>
        <v>6.2850233850973339E-2</v>
      </c>
      <c r="H50" s="11">
        <f t="shared" si="2"/>
        <v>0.93714976614902668</v>
      </c>
    </row>
    <row r="51" spans="1:8" ht="13.5" customHeight="1">
      <c r="A51" s="6" t="s">
        <v>57</v>
      </c>
      <c r="B51" s="7">
        <v>219</v>
      </c>
      <c r="C51" s="8">
        <v>3.0639269406392704</v>
      </c>
      <c r="D51" s="9">
        <v>0.72029881296510978</v>
      </c>
      <c r="E51" s="9">
        <v>0.51883037995894621</v>
      </c>
      <c r="F51" s="10">
        <f t="shared" si="0"/>
        <v>0.65923521317833578</v>
      </c>
      <c r="G51" s="11">
        <f t="shared" si="1"/>
        <v>1.1009847212862731E-3</v>
      </c>
      <c r="H51" s="11">
        <f t="shared" si="2"/>
        <v>0.99889901527871372</v>
      </c>
    </row>
    <row r="52" spans="1:8" ht="13.5" customHeight="1">
      <c r="A52" s="13" t="s">
        <v>58</v>
      </c>
      <c r="B52" s="14">
        <f>AVERAGE(B2:B51)</f>
        <v>217.76</v>
      </c>
      <c r="C52" s="15"/>
      <c r="D52" s="16"/>
      <c r="E52" s="17">
        <f>AVERAGE(E2:E51)</f>
        <v>0.78701860821046987</v>
      </c>
      <c r="F52" s="18"/>
      <c r="G52" s="18"/>
      <c r="H52" s="18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2017-11-05T15:45:33Z</dcterms:created>
  <dcterms:modified xsi:type="dcterms:W3CDTF">2017-11-05T15:45:52Z</dcterms:modified>
</cp:coreProperties>
</file>