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Books\Data3\2017\Data\Ch06\"/>
    </mc:Choice>
  </mc:AlternateContent>
  <bookViews>
    <workbookView xWindow="0" yWindow="0" windowWidth="18990" windowHeight="8760"/>
  </bookViews>
  <sheets>
    <sheet name="95%CI" sheetId="1" r:id="rId1"/>
    <sheet name="Chi-Square CV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2" i="2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E2" i="1"/>
  <c r="D2" i="1"/>
</calcChain>
</file>

<file path=xl/sharedStrings.xml><?xml version="1.0" encoding="utf-8"?>
<sst xmlns="http://schemas.openxmlformats.org/spreadsheetml/2006/main" count="58" uniqueCount="58">
  <si>
    <t>ITEM</t>
    <phoneticPr fontId="4" type="noConversion"/>
  </si>
  <si>
    <t>N</t>
    <phoneticPr fontId="4" type="noConversion"/>
  </si>
  <si>
    <t>Std</t>
    <phoneticPr fontId="4" type="noConversion"/>
  </si>
  <si>
    <t>CI_L</t>
    <phoneticPr fontId="4" type="noConversion"/>
  </si>
  <si>
    <t>CI_U</t>
    <phoneticPr fontId="4" type="noConversion"/>
  </si>
  <si>
    <r>
      <t xml:space="preserve">Q1  </t>
    </r>
    <r>
      <rPr>
        <sz val="9"/>
        <color indexed="8"/>
        <rFont val="MingLiU"/>
        <family val="3"/>
        <charset val="136"/>
      </rPr>
      <t>我們公司重視人力資產、鼓勵創新思考。</t>
    </r>
  </si>
  <si>
    <r>
      <t xml:space="preserve">Q2  </t>
    </r>
    <r>
      <rPr>
        <sz val="9"/>
        <color indexed="8"/>
        <rFont val="MingLiU"/>
        <family val="3"/>
        <charset val="136"/>
      </rPr>
      <t>我們公司上情下達、意見交流溝通順暢。</t>
    </r>
  </si>
  <si>
    <r>
      <t xml:space="preserve">Q3  </t>
    </r>
    <r>
      <rPr>
        <sz val="9"/>
        <color indexed="8"/>
        <rFont val="MingLiU"/>
        <family val="3"/>
        <charset val="136"/>
      </rPr>
      <t>我們公司心態保守、開創性不足。</t>
    </r>
  </si>
  <si>
    <r>
      <t xml:space="preserve">Q4  </t>
    </r>
    <r>
      <rPr>
        <sz val="9"/>
        <color indexed="8"/>
        <rFont val="MingLiU"/>
        <family val="3"/>
        <charset val="136"/>
      </rPr>
      <t>我們公司能夠提供誘因鼓勵創新的構想。</t>
    </r>
  </si>
  <si>
    <r>
      <t xml:space="preserve">Q5  </t>
    </r>
    <r>
      <rPr>
        <sz val="9"/>
        <color indexed="8"/>
        <rFont val="MingLiU"/>
        <family val="3"/>
        <charset val="136"/>
      </rPr>
      <t>我們公司鼓勵嘗試與錯中學習的任事精神。</t>
    </r>
  </si>
  <si>
    <r>
      <t xml:space="preserve">Q6  </t>
    </r>
    <r>
      <rPr>
        <sz val="9"/>
        <color indexed="8"/>
        <rFont val="MingLiU"/>
        <family val="3"/>
        <charset val="136"/>
      </rPr>
      <t>我們公司對於風險相當在意、忌諱犯錯。</t>
    </r>
  </si>
  <si>
    <r>
      <t xml:space="preserve">Q7  </t>
    </r>
    <r>
      <rPr>
        <sz val="9"/>
        <color indexed="8"/>
        <rFont val="MingLiU"/>
        <family val="3"/>
        <charset val="136"/>
      </rPr>
      <t>我們公司崇尚自由開放與創新變革。</t>
    </r>
  </si>
  <si>
    <r>
      <t xml:space="preserve">Q8  </t>
    </r>
    <r>
      <rPr>
        <sz val="9"/>
        <color indexed="8"/>
        <rFont val="MingLiU"/>
        <family val="3"/>
        <charset val="136"/>
      </rPr>
      <t>當我有需要，我可以不受干擾地獨立工作。</t>
    </r>
  </si>
  <si>
    <r>
      <t xml:space="preserve">Q9  </t>
    </r>
    <r>
      <rPr>
        <sz val="9"/>
        <color indexed="8"/>
        <rFont val="MingLiU"/>
        <family val="3"/>
        <charset val="136"/>
      </rPr>
      <t>我的工作內容有我可以自由發揮與揮灑的空間。</t>
    </r>
  </si>
  <si>
    <r>
      <t xml:space="preserve">Q10 </t>
    </r>
    <r>
      <rPr>
        <sz val="9"/>
        <color indexed="8"/>
        <rFont val="MingLiU"/>
        <family val="3"/>
        <charset val="136"/>
      </rPr>
      <t>我可以自由的設定我的工作目標與進度。</t>
    </r>
  </si>
  <si>
    <r>
      <t xml:space="preserve">Q11 </t>
    </r>
    <r>
      <rPr>
        <sz val="9"/>
        <color indexed="8"/>
        <rFont val="MingLiU"/>
        <family val="3"/>
        <charset val="136"/>
      </rPr>
      <t>我的工作多半是一成不變、例行性的工作事項。</t>
    </r>
  </si>
  <si>
    <r>
      <t xml:space="preserve">Q12 </t>
    </r>
    <r>
      <rPr>
        <sz val="9"/>
        <color indexed="8"/>
        <rFont val="MingLiU"/>
        <family val="3"/>
        <charset val="136"/>
      </rPr>
      <t>我的工作十分具有挑戰性。</t>
    </r>
  </si>
  <si>
    <r>
      <t xml:space="preserve">Q13 </t>
    </r>
    <r>
      <rPr>
        <sz val="9"/>
        <color indexed="8"/>
        <rFont val="MingLiU"/>
        <family val="3"/>
        <charset val="136"/>
      </rPr>
      <t>當我工作時，往往有許多雜事會干擾著我。</t>
    </r>
  </si>
  <si>
    <r>
      <t xml:space="preserve">Q14 </t>
    </r>
    <r>
      <rPr>
        <sz val="9"/>
        <color indexed="8"/>
        <rFont val="MingLiU"/>
        <family val="3"/>
        <charset val="136"/>
      </rPr>
      <t>時間的壓力是我無法有效工作的困擾因素。</t>
    </r>
  </si>
  <si>
    <r>
      <t xml:space="preserve">Q15 </t>
    </r>
    <r>
      <rPr>
        <sz val="9"/>
        <color indexed="8"/>
        <rFont val="MingLiU"/>
        <family val="3"/>
        <charset val="136"/>
      </rPr>
      <t>我的工作負荷龐大、工作壓力沈重。</t>
    </r>
  </si>
  <si>
    <r>
      <t xml:space="preserve">Q16 </t>
    </r>
    <r>
      <rPr>
        <sz val="9"/>
        <color indexed="8"/>
        <rFont val="MingLiU"/>
        <family val="3"/>
        <charset val="136"/>
      </rPr>
      <t>我擁有足夠的設備器材以進行我的工作。</t>
    </r>
  </si>
  <si>
    <r>
      <t xml:space="preserve">Q17 </t>
    </r>
    <r>
      <rPr>
        <sz val="9"/>
        <color indexed="8"/>
        <rFont val="MingLiU"/>
        <family val="3"/>
        <charset val="136"/>
      </rPr>
      <t>我可以獲得充分的資料與資訊以進行我的工作。</t>
    </r>
  </si>
  <si>
    <r>
      <t xml:space="preserve">Q18 </t>
    </r>
    <r>
      <rPr>
        <sz val="9"/>
        <color indexed="8"/>
        <rFont val="MingLiU"/>
        <family val="3"/>
        <charset val="136"/>
      </rPr>
      <t>只要我有需要，我可以獲得專業人員的有效協助。</t>
    </r>
  </si>
  <si>
    <r>
      <t xml:space="preserve">Q19 </t>
    </r>
    <r>
      <rPr>
        <sz val="9"/>
        <color indexed="8"/>
        <rFont val="MingLiU"/>
        <family val="3"/>
        <charset val="136"/>
      </rPr>
      <t>我經常獲得其他機構或單位廠商的支援而有效推動工作。</t>
    </r>
  </si>
  <si>
    <r>
      <t xml:space="preserve">Q20 </t>
    </r>
    <r>
      <rPr>
        <sz val="9"/>
        <color indexed="8"/>
        <rFont val="MingLiU"/>
        <family val="3"/>
        <charset val="136"/>
      </rPr>
      <t>我的工作經常因為預算、財務或資金的問題而有所阻礙。</t>
    </r>
  </si>
  <si>
    <r>
      <t xml:space="preserve">Q21 </t>
    </r>
    <r>
      <rPr>
        <sz val="9"/>
        <color indexed="8"/>
        <rFont val="MingLiU"/>
        <family val="3"/>
        <charset val="136"/>
      </rPr>
      <t>我的工作經常因為各種法規、規定與規則限制而有所阻礙。</t>
    </r>
  </si>
  <si>
    <r>
      <t xml:space="preserve">Q22 </t>
    </r>
    <r>
      <rPr>
        <sz val="9"/>
        <color indexed="8"/>
        <rFont val="MingLiU"/>
        <family val="3"/>
        <charset val="136"/>
      </rPr>
      <t>對於我們工作上的需要，公司會盡量滿足我們。</t>
    </r>
  </si>
  <si>
    <r>
      <t xml:space="preserve">Q23 </t>
    </r>
    <r>
      <rPr>
        <sz val="9"/>
        <color indexed="8"/>
        <rFont val="MingLiU"/>
        <family val="3"/>
        <charset val="136"/>
      </rPr>
      <t>我的工作夥伴與團隊成員具有良好的共識。</t>
    </r>
  </si>
  <si>
    <r>
      <t xml:space="preserve">Q24 </t>
    </r>
    <r>
      <rPr>
        <sz val="9"/>
        <color indexed="8"/>
        <rFont val="MingLiU"/>
        <family val="3"/>
        <charset val="136"/>
      </rPr>
      <t>我的工作夥伴與團隊成員具有一致的目標。</t>
    </r>
  </si>
  <si>
    <r>
      <t xml:space="preserve">Q25 </t>
    </r>
    <r>
      <rPr>
        <sz val="9"/>
        <color indexed="8"/>
        <rFont val="MingLiU"/>
        <family val="3"/>
        <charset val="136"/>
      </rPr>
      <t>我的工作夥伴與團隊成員能夠相互支持與協助。</t>
    </r>
  </si>
  <si>
    <r>
      <t xml:space="preserve">Q26 </t>
    </r>
    <r>
      <rPr>
        <sz val="9"/>
        <color indexed="8"/>
        <rFont val="MingLiU"/>
        <family val="3"/>
        <charset val="136"/>
      </rPr>
      <t>我的工作夥伴與團隊成員能夠多方討論、交換心得</t>
    </r>
  </si>
  <si>
    <r>
      <t xml:space="preserve">Q27 </t>
    </r>
    <r>
      <rPr>
        <sz val="9"/>
        <color indexed="8"/>
        <rFont val="MingLiU"/>
        <family val="3"/>
        <charset val="136"/>
      </rPr>
      <t>我的工作夥伴與團隊成員能以溝通協調來化解問題與衝突。</t>
    </r>
  </si>
  <si>
    <r>
      <t xml:space="preserve">Q28 </t>
    </r>
    <r>
      <rPr>
        <sz val="9"/>
        <color indexed="8"/>
        <rFont val="MingLiU"/>
        <family val="3"/>
        <charset val="136"/>
      </rPr>
      <t>我的工作夥伴與團隊成員惡性競爭、批判性濃厚。</t>
    </r>
  </si>
  <si>
    <r>
      <t xml:space="preserve">Q29 </t>
    </r>
    <r>
      <rPr>
        <sz val="9"/>
        <color indexed="8"/>
        <rFont val="MingLiU"/>
        <family val="3"/>
        <charset val="136"/>
      </rPr>
      <t>我的工作夥伴與團隊成員分工明確、責任清楚。</t>
    </r>
  </si>
  <si>
    <r>
      <t xml:space="preserve">Q30 </t>
    </r>
    <r>
      <rPr>
        <sz val="9"/>
        <color indexed="8"/>
        <rFont val="MingLiU"/>
        <family val="3"/>
        <charset val="136"/>
      </rPr>
      <t>我的主管能夠尊重與支持我在工作上的創意。</t>
    </r>
  </si>
  <si>
    <r>
      <t xml:space="preserve">Q31 </t>
    </r>
    <r>
      <rPr>
        <sz val="9"/>
        <color indexed="8"/>
        <rFont val="MingLiU"/>
        <family val="3"/>
        <charset val="136"/>
      </rPr>
      <t>我的主管擁有良好的溝通協調能力。</t>
    </r>
  </si>
  <si>
    <r>
      <t xml:space="preserve">Q32 </t>
    </r>
    <r>
      <rPr>
        <sz val="9"/>
        <color indexed="8"/>
        <rFont val="MingLiU"/>
        <family val="3"/>
        <charset val="136"/>
      </rPr>
      <t>我的主管能夠尊重不同的意見與異議。</t>
    </r>
  </si>
  <si>
    <r>
      <t xml:space="preserve">Q33 </t>
    </r>
    <r>
      <rPr>
        <sz val="9"/>
        <color indexed="8"/>
        <rFont val="MingLiU"/>
        <family val="3"/>
        <charset val="136"/>
      </rPr>
      <t>我的主管能夠信任部屬、適當的授權。</t>
    </r>
  </si>
  <si>
    <r>
      <t xml:space="preserve">Q34 </t>
    </r>
    <r>
      <rPr>
        <sz val="9"/>
        <color indexed="8"/>
        <rFont val="MingLiU"/>
        <family val="3"/>
        <charset val="136"/>
      </rPr>
      <t>我的主管以身作則，是一個良好的工作典範。</t>
    </r>
  </si>
  <si>
    <r>
      <t xml:space="preserve">Q35 </t>
    </r>
    <r>
      <rPr>
        <sz val="9"/>
        <color indexed="8"/>
        <rFont val="MingLiU"/>
        <family val="3"/>
        <charset val="136"/>
      </rPr>
      <t>我的主管固執己見、主觀色彩濃厚。</t>
    </r>
  </si>
  <si>
    <r>
      <t xml:space="preserve">Q36 </t>
    </r>
    <r>
      <rPr>
        <sz val="9"/>
        <color indexed="8"/>
        <rFont val="MingLiU"/>
        <family val="3"/>
        <charset val="136"/>
      </rPr>
      <t>我的主管控制慾望強烈、作風專制武斷。</t>
    </r>
  </si>
  <si>
    <r>
      <t xml:space="preserve">Q37 </t>
    </r>
    <r>
      <rPr>
        <sz val="9"/>
        <color indexed="8"/>
        <rFont val="MingLiU"/>
        <family val="3"/>
        <charset val="136"/>
      </rPr>
      <t>我的公司提供充分的進修機會、鼓勵參與學習活動</t>
    </r>
  </si>
  <si>
    <r>
      <t xml:space="preserve">Q38 </t>
    </r>
    <r>
      <rPr>
        <sz val="9"/>
        <color indexed="8"/>
        <rFont val="MingLiU"/>
        <family val="3"/>
        <charset val="136"/>
      </rPr>
      <t>人員的教育訓練是我們公司的重要工作。</t>
    </r>
  </si>
  <si>
    <r>
      <t xml:space="preserve">Q39 </t>
    </r>
    <r>
      <rPr>
        <sz val="9"/>
        <color indexed="8"/>
        <rFont val="MingLiU"/>
        <family val="3"/>
        <charset val="136"/>
      </rPr>
      <t>我的公司重視資訊收集與新知的獲得與交流。</t>
    </r>
  </si>
  <si>
    <r>
      <t xml:space="preserve">Q40 </t>
    </r>
    <r>
      <rPr>
        <sz val="9"/>
        <color indexed="8"/>
        <rFont val="MingLiU"/>
        <family val="3"/>
        <charset val="136"/>
      </rPr>
      <t>我的公司重視客戶的反應與相關廠商或單位的意見。</t>
    </r>
  </si>
  <si>
    <r>
      <t xml:space="preserve">Q41 </t>
    </r>
    <r>
      <rPr>
        <sz val="9"/>
        <color indexed="8"/>
        <rFont val="MingLiU"/>
        <family val="3"/>
        <charset val="136"/>
      </rPr>
      <t>要讓公司引進新的技術設備或不同的工作理念十分困難。</t>
    </r>
  </si>
  <si>
    <r>
      <t xml:space="preserve">Q42 </t>
    </r>
    <r>
      <rPr>
        <sz val="9"/>
        <color indexed="8"/>
        <rFont val="MingLiU"/>
        <family val="3"/>
        <charset val="136"/>
      </rPr>
      <t>熱衷進修與學習的同仁可以受到公司的支持與重用。</t>
    </r>
  </si>
  <si>
    <r>
      <t xml:space="preserve">Q43 </t>
    </r>
    <r>
      <rPr>
        <sz val="9"/>
        <color indexed="8"/>
        <rFont val="MingLiU"/>
        <family val="3"/>
        <charset val="136"/>
      </rPr>
      <t>公司經常辦理研討活動、鼓勵觀摩別人的作品與經驗。</t>
    </r>
  </si>
  <si>
    <r>
      <t xml:space="preserve">Q44 </t>
    </r>
    <r>
      <rPr>
        <sz val="9"/>
        <color indexed="8"/>
        <rFont val="MingLiU"/>
        <family val="3"/>
        <charset val="136"/>
      </rPr>
      <t>我的工作空間氣氛和諧良好、令人心情愉快。</t>
    </r>
  </si>
  <si>
    <r>
      <t xml:space="preserve">Q45 </t>
    </r>
    <r>
      <rPr>
        <sz val="9"/>
        <color indexed="8"/>
        <rFont val="MingLiU"/>
        <family val="3"/>
        <charset val="136"/>
      </rPr>
      <t>我有一個舒適自由、令我感到滿意的工作空間。</t>
    </r>
  </si>
  <si>
    <r>
      <t xml:space="preserve">Q46 </t>
    </r>
    <r>
      <rPr>
        <sz val="9"/>
        <color indexed="8"/>
        <rFont val="MingLiU"/>
        <family val="3"/>
        <charset val="136"/>
      </rPr>
      <t>我的工作空間易受他人或噪音的侵擾。</t>
    </r>
  </si>
  <si>
    <r>
      <t xml:space="preserve">Q47 </t>
    </r>
    <r>
      <rPr>
        <sz val="9"/>
        <color indexed="8"/>
        <rFont val="MingLiU"/>
        <family val="3"/>
        <charset val="136"/>
      </rPr>
      <t>我的工作環境可以使我更有創意的靈感與啟發。</t>
    </r>
  </si>
  <si>
    <r>
      <t xml:space="preserve">Q48 </t>
    </r>
    <r>
      <rPr>
        <sz val="9"/>
        <color indexed="8"/>
        <rFont val="MingLiU"/>
        <family val="3"/>
        <charset val="136"/>
      </rPr>
      <t>我可以自由安排與佈置我的工作環境。</t>
    </r>
  </si>
  <si>
    <r>
      <t xml:space="preserve">Q49 </t>
    </r>
    <r>
      <rPr>
        <sz val="9"/>
        <color indexed="8"/>
        <rFont val="MingLiU"/>
        <family val="3"/>
        <charset val="136"/>
      </rPr>
      <t>整體而言，我的工作環境同仁關係良好、人際交流豐富。</t>
    </r>
  </si>
  <si>
    <r>
      <t xml:space="preserve">Q50 </t>
    </r>
    <r>
      <rPr>
        <sz val="9"/>
        <color indexed="8"/>
        <rFont val="MingLiU"/>
        <family val="3"/>
        <charset val="136"/>
      </rPr>
      <t>在我的工作環境中，經常可以獲得來自他人的肯定與支持。</t>
    </r>
  </si>
  <si>
    <t>p</t>
    <phoneticPr fontId="4" type="noConversion"/>
  </si>
  <si>
    <t>df</t>
    <phoneticPr fontId="4" type="noConversion"/>
  </si>
  <si>
    <t>CVchi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</si>
</sst>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#0"/>
    <numFmt numFmtId="177" formatCode="####.000"/>
    <numFmt numFmtId="178" formatCode=".000"/>
    <numFmt numFmtId="179" formatCode="0.000"/>
    <numFmt numFmtId="180" formatCode="0.000_ "/>
    <numFmt numFmtId="181" formatCode="###0.000"/>
    <numFmt numFmtId="182" formatCode="####"/>
  </numFmts>
  <fonts count="9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color indexed="8"/>
      <name val="Calibri"/>
      <family val="2"/>
    </font>
    <font>
      <sz val="9"/>
      <name val="新細明體"/>
      <family val="2"/>
      <charset val="136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indexed="8"/>
      <name val="MingLiU"/>
      <family val="3"/>
      <charset val="136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right" wrapText="1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1" applyFont="1" applyBorder="1" applyAlignment="1">
      <alignment horizontal="left" vertical="top" wrapText="1"/>
    </xf>
    <xf numFmtId="176" fontId="3" fillId="0" borderId="0" xfId="1" applyNumberFormat="1" applyFont="1" applyBorder="1" applyAlignment="1">
      <alignment horizontal="right" vertical="top"/>
    </xf>
    <xf numFmtId="177" fontId="3" fillId="0" borderId="0" xfId="1" applyNumberFormat="1" applyFont="1" applyBorder="1" applyAlignment="1">
      <alignment horizontal="right" vertical="top"/>
    </xf>
    <xf numFmtId="178" fontId="5" fillId="0" borderId="0" xfId="0" applyNumberFormat="1" applyFont="1" applyBorder="1">
      <alignment vertical="center"/>
    </xf>
    <xf numFmtId="179" fontId="6" fillId="0" borderId="0" xfId="0" applyNumberFormat="1" applyFont="1" applyBorder="1">
      <alignment vertical="center"/>
    </xf>
    <xf numFmtId="177" fontId="8" fillId="0" borderId="0" xfId="1" applyNumberFormat="1" applyFont="1" applyBorder="1"/>
    <xf numFmtId="180" fontId="6" fillId="0" borderId="0" xfId="0" applyNumberFormat="1" applyFont="1" applyBorder="1">
      <alignment vertical="center"/>
    </xf>
    <xf numFmtId="181" fontId="3" fillId="0" borderId="0" xfId="1" applyNumberFormat="1" applyFont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 wrapText="1"/>
    </xf>
    <xf numFmtId="182" fontId="5" fillId="0" borderId="0" xfId="0" applyNumberFormat="1" applyFont="1" applyBorder="1">
      <alignment vertical="center"/>
    </xf>
    <xf numFmtId="177" fontId="6" fillId="0" borderId="0" xfId="0" applyNumberFormat="1" applyFont="1" applyBorder="1">
      <alignment vertical="center"/>
    </xf>
    <xf numFmtId="0" fontId="5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Alignment="1">
      <alignment horizontal="right" vertical="center"/>
    </xf>
    <xf numFmtId="179" fontId="0" fillId="0" borderId="0" xfId="0" applyNumberFormat="1">
      <alignment vertical="center"/>
    </xf>
  </cellXfs>
  <cellStyles count="2">
    <cellStyle name="一般" xfId="0" builtinId="0"/>
    <cellStyle name="一般_工作表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sqref="A1:XFD1048576"/>
    </sheetView>
  </sheetViews>
  <sheetFormatPr defaultRowHeight="16.5"/>
  <cols>
    <col min="1" max="1" width="42.375" style="5" customWidth="1"/>
    <col min="2" max="2" width="4.125" style="5" customWidth="1"/>
    <col min="3" max="3" width="5.5" style="5" customWidth="1"/>
    <col min="4" max="4" width="5.5" style="18" customWidth="1"/>
    <col min="5" max="5" width="6.25" style="18" customWidth="1"/>
    <col min="6" max="16384" width="9" style="5"/>
  </cols>
  <sheetData>
    <row r="1" spans="1:8" ht="13.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/>
      <c r="G1" s="4"/>
      <c r="H1" s="4"/>
    </row>
    <row r="2" spans="1:8" ht="13.5" customHeight="1">
      <c r="A2" s="6" t="s">
        <v>5</v>
      </c>
      <c r="B2" s="7">
        <v>218</v>
      </c>
      <c r="C2" s="8">
        <v>0.92847629834440271</v>
      </c>
      <c r="D2" s="9">
        <f t="shared" ref="D2:D51" si="0">((B2-1)*(C2^2)/_xlfn.CHISQ.INV(0.975,B2))^0.5</f>
        <v>0.84695246164448001</v>
      </c>
      <c r="E2" s="9">
        <f t="shared" ref="E2:E51" si="1">((B2-1)*(C2^2)/_xlfn.CHISQ.INV(0.025,B2))^0.5</f>
        <v>1.0222881898686931</v>
      </c>
      <c r="F2" s="10"/>
      <c r="G2" s="4"/>
      <c r="H2" s="4"/>
    </row>
    <row r="3" spans="1:8" ht="13.5" customHeight="1">
      <c r="A3" s="6" t="s">
        <v>6</v>
      </c>
      <c r="B3" s="7">
        <v>222</v>
      </c>
      <c r="C3" s="8">
        <v>0.89084683741131065</v>
      </c>
      <c r="D3" s="9">
        <f t="shared" si="0"/>
        <v>0.81329029249608964</v>
      </c>
      <c r="E3" s="9">
        <f t="shared" si="1"/>
        <v>0.97997973768350299</v>
      </c>
      <c r="F3" s="10"/>
      <c r="G3" s="4"/>
      <c r="H3" s="4"/>
    </row>
    <row r="4" spans="1:8" ht="13.5" customHeight="1">
      <c r="A4" s="6" t="s">
        <v>7</v>
      </c>
      <c r="B4" s="7">
        <v>219</v>
      </c>
      <c r="C4" s="8">
        <v>0.95515464127869465</v>
      </c>
      <c r="D4" s="9">
        <f t="shared" si="0"/>
        <v>0.87146788121948393</v>
      </c>
      <c r="E4" s="9">
        <f t="shared" si="1"/>
        <v>1.0514244671718276</v>
      </c>
      <c r="F4" s="10"/>
      <c r="G4" s="4"/>
      <c r="H4" s="4"/>
    </row>
    <row r="5" spans="1:8" ht="13.5" customHeight="1">
      <c r="A5" s="6" t="s">
        <v>8</v>
      </c>
      <c r="B5" s="7">
        <v>216</v>
      </c>
      <c r="C5" s="8">
        <v>0.89816302144552895</v>
      </c>
      <c r="D5" s="9">
        <f t="shared" si="0"/>
        <v>0.81895979208988545</v>
      </c>
      <c r="E5" s="9">
        <f t="shared" si="1"/>
        <v>0.98936385141777905</v>
      </c>
      <c r="F5" s="10"/>
      <c r="G5" s="4"/>
      <c r="H5" s="4"/>
    </row>
    <row r="6" spans="1:8" ht="13.5" customHeight="1">
      <c r="A6" s="6" t="s">
        <v>9</v>
      </c>
      <c r="B6" s="7">
        <v>219</v>
      </c>
      <c r="C6" s="8">
        <v>0.95546160281309589</v>
      </c>
      <c r="D6" s="9">
        <f t="shared" si="0"/>
        <v>0.87174794803425903</v>
      </c>
      <c r="E6" s="9">
        <f t="shared" si="1"/>
        <v>1.0517623672916636</v>
      </c>
      <c r="F6" s="10"/>
      <c r="G6" s="4"/>
      <c r="H6" s="4"/>
    </row>
    <row r="7" spans="1:8" ht="13.5" customHeight="1">
      <c r="A7" s="6" t="s">
        <v>10</v>
      </c>
      <c r="B7" s="7">
        <v>215</v>
      </c>
      <c r="C7" s="8">
        <v>0.84553624205144118</v>
      </c>
      <c r="D7" s="9">
        <f t="shared" si="0"/>
        <v>0.77081170597836823</v>
      </c>
      <c r="E7" s="9">
        <f t="shared" si="1"/>
        <v>0.9316082470517244</v>
      </c>
      <c r="F7" s="10"/>
      <c r="G7" s="4"/>
      <c r="H7" s="4"/>
    </row>
    <row r="8" spans="1:8" ht="13.5" customHeight="1">
      <c r="A8" s="6" t="s">
        <v>11</v>
      </c>
      <c r="B8" s="7">
        <v>218</v>
      </c>
      <c r="C8" s="8">
        <v>0.97198964898408879</v>
      </c>
      <c r="D8" s="9">
        <f t="shared" si="0"/>
        <v>0.88664517055303982</v>
      </c>
      <c r="E8" s="9">
        <f t="shared" si="1"/>
        <v>1.0701980660172667</v>
      </c>
      <c r="F8" s="10"/>
      <c r="G8" s="11"/>
      <c r="H8" s="12"/>
    </row>
    <row r="9" spans="1:8" ht="13.5" customHeight="1">
      <c r="A9" s="6" t="s">
        <v>12</v>
      </c>
      <c r="B9" s="7">
        <v>222</v>
      </c>
      <c r="C9" s="8">
        <v>0.98237702137388982</v>
      </c>
      <c r="D9" s="9">
        <f t="shared" si="0"/>
        <v>0.89685191831210742</v>
      </c>
      <c r="E9" s="9">
        <f t="shared" si="1"/>
        <v>1.0806678940566248</v>
      </c>
      <c r="F9" s="4"/>
      <c r="G9" s="4"/>
      <c r="H9" s="4"/>
    </row>
    <row r="10" spans="1:8" ht="13.5" customHeight="1">
      <c r="A10" s="6" t="s">
        <v>13</v>
      </c>
      <c r="B10" s="7">
        <v>221</v>
      </c>
      <c r="C10" s="8">
        <v>0.93773666970157643</v>
      </c>
      <c r="D10" s="9">
        <f t="shared" si="0"/>
        <v>0.85592508395904354</v>
      </c>
      <c r="E10" s="9">
        <f t="shared" si="1"/>
        <v>1.0317893993932794</v>
      </c>
      <c r="F10" s="4"/>
      <c r="G10" s="4"/>
      <c r="H10" s="4"/>
    </row>
    <row r="11" spans="1:8" ht="13.5" customHeight="1">
      <c r="A11" s="6" t="s">
        <v>14</v>
      </c>
      <c r="B11" s="7">
        <v>220</v>
      </c>
      <c r="C11" s="13">
        <v>1.0115460467681407</v>
      </c>
      <c r="D11" s="9">
        <f t="shared" si="0"/>
        <v>0.92310739612935655</v>
      </c>
      <c r="E11" s="9">
        <f t="shared" si="1"/>
        <v>1.1132497219925839</v>
      </c>
      <c r="F11" s="4"/>
      <c r="G11" s="4"/>
      <c r="H11" s="4"/>
    </row>
    <row r="12" spans="1:8" ht="13.5" customHeight="1">
      <c r="A12" s="6" t="s">
        <v>15</v>
      </c>
      <c r="B12" s="7">
        <v>223</v>
      </c>
      <c r="C12" s="8">
        <v>0.94011279279895998</v>
      </c>
      <c r="D12" s="9">
        <f t="shared" si="0"/>
        <v>0.85843934759977125</v>
      </c>
      <c r="E12" s="9">
        <f t="shared" si="1"/>
        <v>1.0339476888035068</v>
      </c>
      <c r="F12" s="4"/>
      <c r="G12" s="4"/>
      <c r="H12" s="4"/>
    </row>
    <row r="13" spans="1:8" ht="13.5" customHeight="1">
      <c r="A13" s="6" t="s">
        <v>16</v>
      </c>
      <c r="B13" s="7">
        <v>220</v>
      </c>
      <c r="C13" s="8">
        <v>0.94360489793340008</v>
      </c>
      <c r="D13" s="9">
        <f t="shared" si="0"/>
        <v>0.86110628684594492</v>
      </c>
      <c r="E13" s="9">
        <f t="shared" si="1"/>
        <v>1.0384775795935455</v>
      </c>
      <c r="F13" s="4"/>
      <c r="G13" s="4"/>
      <c r="H13" s="4"/>
    </row>
    <row r="14" spans="1:8" ht="13.5" customHeight="1">
      <c r="A14" s="6" t="s">
        <v>17</v>
      </c>
      <c r="B14" s="7">
        <v>221</v>
      </c>
      <c r="C14" s="8">
        <v>0.8587392823670138</v>
      </c>
      <c r="D14" s="9">
        <f t="shared" si="0"/>
        <v>0.78381971837874853</v>
      </c>
      <c r="E14" s="9">
        <f t="shared" si="1"/>
        <v>0.94486876435241474</v>
      </c>
      <c r="F14" s="4"/>
      <c r="G14" s="4"/>
      <c r="H14" s="4"/>
    </row>
    <row r="15" spans="1:8" ht="13.5" customHeight="1">
      <c r="A15" s="6" t="s">
        <v>18</v>
      </c>
      <c r="B15" s="7">
        <v>222</v>
      </c>
      <c r="C15" s="8">
        <v>0.87882244507974905</v>
      </c>
      <c r="D15" s="9">
        <f t="shared" si="0"/>
        <v>0.80231273592212116</v>
      </c>
      <c r="E15" s="9">
        <f t="shared" si="1"/>
        <v>0.96675225530602815</v>
      </c>
      <c r="F15" s="4"/>
      <c r="G15" s="4"/>
      <c r="H15" s="4"/>
    </row>
    <row r="16" spans="1:8" ht="13.5" customHeight="1">
      <c r="A16" s="6" t="s">
        <v>19</v>
      </c>
      <c r="B16" s="7">
        <v>222</v>
      </c>
      <c r="C16" s="8">
        <v>0.89232136244991489</v>
      </c>
      <c r="D16" s="9">
        <f t="shared" si="0"/>
        <v>0.8146364463460869</v>
      </c>
      <c r="E16" s="9">
        <f t="shared" si="1"/>
        <v>0.98160179503371825</v>
      </c>
      <c r="F16" s="4"/>
      <c r="G16" s="4"/>
      <c r="H16" s="4"/>
    </row>
    <row r="17" spans="1:8" ht="13.5" customHeight="1">
      <c r="A17" s="6" t="s">
        <v>20</v>
      </c>
      <c r="B17" s="7">
        <v>217</v>
      </c>
      <c r="C17" s="8">
        <v>0.88712703015945171</v>
      </c>
      <c r="D17" s="9">
        <f t="shared" si="0"/>
        <v>0.80906596497982841</v>
      </c>
      <c r="E17" s="9">
        <f t="shared" si="1"/>
        <v>0.97698333906719248</v>
      </c>
      <c r="F17" s="4"/>
      <c r="G17" s="4"/>
      <c r="H17" s="4"/>
    </row>
    <row r="18" spans="1:8" ht="13.5" customHeight="1">
      <c r="A18" s="6" t="s">
        <v>21</v>
      </c>
      <c r="B18" s="7">
        <v>222</v>
      </c>
      <c r="C18" s="8">
        <v>0.84678916710269858</v>
      </c>
      <c r="D18" s="9">
        <f t="shared" si="0"/>
        <v>0.77306825424301595</v>
      </c>
      <c r="E18" s="9">
        <f t="shared" si="1"/>
        <v>0.93151391575002351</v>
      </c>
      <c r="F18" s="4"/>
      <c r="G18" s="4"/>
      <c r="H18" s="4"/>
    </row>
    <row r="19" spans="1:8" ht="13.5" customHeight="1">
      <c r="A19" s="6" t="s">
        <v>22</v>
      </c>
      <c r="B19" s="7">
        <v>219</v>
      </c>
      <c r="C19" s="8">
        <v>0.90551029368028568</v>
      </c>
      <c r="D19" s="9">
        <f t="shared" si="0"/>
        <v>0.82617316919443329</v>
      </c>
      <c r="E19" s="9">
        <f t="shared" si="1"/>
        <v>0.99677647671462577</v>
      </c>
      <c r="F19" s="4"/>
      <c r="G19" s="4"/>
      <c r="H19" s="4"/>
    </row>
    <row r="20" spans="1:8" ht="13.5" customHeight="1">
      <c r="A20" s="6" t="s">
        <v>23</v>
      </c>
      <c r="B20" s="7">
        <v>201</v>
      </c>
      <c r="C20" s="8">
        <v>0.94141842807352005</v>
      </c>
      <c r="D20" s="9">
        <f t="shared" si="0"/>
        <v>0.85555946144970674</v>
      </c>
      <c r="E20" s="9">
        <f t="shared" si="1"/>
        <v>1.0407973805284203</v>
      </c>
      <c r="F20" s="4"/>
      <c r="G20" s="4"/>
      <c r="H20" s="4"/>
    </row>
    <row r="21" spans="1:8" ht="13.5" customHeight="1">
      <c r="A21" s="6" t="s">
        <v>24</v>
      </c>
      <c r="B21" s="7">
        <v>202</v>
      </c>
      <c r="C21" s="8">
        <v>0.93931947064227739</v>
      </c>
      <c r="D21" s="9">
        <f t="shared" si="0"/>
        <v>0.85385028229459081</v>
      </c>
      <c r="E21" s="9">
        <f t="shared" si="1"/>
        <v>1.0382112864455306</v>
      </c>
      <c r="F21" s="4"/>
      <c r="G21" s="4"/>
      <c r="H21" s="4"/>
    </row>
    <row r="22" spans="1:8" ht="13.5" customHeight="1">
      <c r="A22" s="6" t="s">
        <v>25</v>
      </c>
      <c r="B22" s="7">
        <v>212</v>
      </c>
      <c r="C22" s="8">
        <v>0.97633630741354904</v>
      </c>
      <c r="D22" s="9">
        <f t="shared" si="0"/>
        <v>0.88948307000087135</v>
      </c>
      <c r="E22" s="9">
        <f t="shared" si="1"/>
        <v>1.0764789722010015</v>
      </c>
      <c r="F22" s="4"/>
      <c r="G22" s="4"/>
      <c r="H22" s="4"/>
    </row>
    <row r="23" spans="1:8" ht="13.5" customHeight="1">
      <c r="A23" s="6" t="s">
        <v>26</v>
      </c>
      <c r="B23" s="7">
        <v>219</v>
      </c>
      <c r="C23" s="8">
        <v>0.89276763945725746</v>
      </c>
      <c r="D23" s="9">
        <f t="shared" si="0"/>
        <v>0.81454697444340474</v>
      </c>
      <c r="E23" s="9">
        <f t="shared" si="1"/>
        <v>0.98274949317940885</v>
      </c>
      <c r="F23" s="4"/>
      <c r="G23" s="4"/>
      <c r="H23" s="4"/>
    </row>
    <row r="24" spans="1:8" ht="13.5" customHeight="1">
      <c r="A24" s="6" t="s">
        <v>27</v>
      </c>
      <c r="B24" s="7">
        <v>218</v>
      </c>
      <c r="C24" s="8">
        <v>0.80300875888212786</v>
      </c>
      <c r="D24" s="9">
        <f t="shared" si="0"/>
        <v>0.73250146101739411</v>
      </c>
      <c r="E24" s="9">
        <f t="shared" si="1"/>
        <v>0.88414359314298274</v>
      </c>
      <c r="F24" s="4"/>
      <c r="G24" s="4"/>
      <c r="H24" s="4"/>
    </row>
    <row r="25" spans="1:8" ht="13.5" customHeight="1">
      <c r="A25" s="6" t="s">
        <v>28</v>
      </c>
      <c r="B25" s="7">
        <v>220</v>
      </c>
      <c r="C25" s="8">
        <v>0.77908526367127418</v>
      </c>
      <c r="D25" s="9">
        <f t="shared" si="0"/>
        <v>0.71097047080367681</v>
      </c>
      <c r="E25" s="9">
        <f t="shared" si="1"/>
        <v>0.85741668010231953</v>
      </c>
      <c r="F25" s="4"/>
      <c r="G25" s="4"/>
      <c r="H25" s="4"/>
    </row>
    <row r="26" spans="1:8" ht="13.5" customHeight="1">
      <c r="A26" s="6" t="s">
        <v>29</v>
      </c>
      <c r="B26" s="7">
        <v>220</v>
      </c>
      <c r="C26" s="8">
        <v>0.7857172507801492</v>
      </c>
      <c r="D26" s="9">
        <f t="shared" si="0"/>
        <v>0.71702262865728794</v>
      </c>
      <c r="E26" s="9">
        <f t="shared" si="1"/>
        <v>0.86471546578667091</v>
      </c>
      <c r="F26" s="4"/>
      <c r="G26" s="4"/>
      <c r="H26" s="4"/>
    </row>
    <row r="27" spans="1:8" ht="13.5" customHeight="1">
      <c r="A27" s="6" t="s">
        <v>30</v>
      </c>
      <c r="B27" s="7">
        <v>221</v>
      </c>
      <c r="C27" s="8">
        <v>0.85299578542613641</v>
      </c>
      <c r="D27" s="9">
        <f t="shared" si="0"/>
        <v>0.77857730517238066</v>
      </c>
      <c r="E27" s="9">
        <f t="shared" si="1"/>
        <v>0.93854920849999079</v>
      </c>
      <c r="F27" s="4"/>
      <c r="G27" s="4"/>
      <c r="H27" s="4"/>
    </row>
    <row r="28" spans="1:8" ht="13.5" customHeight="1">
      <c r="A28" s="6" t="s">
        <v>31</v>
      </c>
      <c r="B28" s="7">
        <v>220</v>
      </c>
      <c r="C28" s="8">
        <v>0.82438953098409817</v>
      </c>
      <c r="D28" s="9">
        <f t="shared" si="0"/>
        <v>0.7523138227611138</v>
      </c>
      <c r="E28" s="9">
        <f t="shared" si="1"/>
        <v>0.90727596545291445</v>
      </c>
      <c r="F28" s="4"/>
      <c r="G28" s="4"/>
      <c r="H28" s="4"/>
    </row>
    <row r="29" spans="1:8" ht="13.5" customHeight="1">
      <c r="A29" s="6" t="s">
        <v>32</v>
      </c>
      <c r="B29" s="7">
        <v>218</v>
      </c>
      <c r="C29" s="8">
        <v>0.91622632588895636</v>
      </c>
      <c r="D29" s="9">
        <f t="shared" si="0"/>
        <v>0.83577808450128566</v>
      </c>
      <c r="E29" s="9">
        <f t="shared" si="1"/>
        <v>1.0088004980560428</v>
      </c>
      <c r="F29" s="4"/>
      <c r="G29" s="4"/>
      <c r="H29" s="4"/>
    </row>
    <row r="30" spans="1:8" ht="13.5" customHeight="1">
      <c r="A30" s="6" t="s">
        <v>33</v>
      </c>
      <c r="B30" s="7">
        <v>220</v>
      </c>
      <c r="C30" s="8">
        <v>0.8313467395806482</v>
      </c>
      <c r="D30" s="9">
        <f t="shared" si="0"/>
        <v>0.75866276825144408</v>
      </c>
      <c r="E30" s="9">
        <f t="shared" si="1"/>
        <v>0.91493267130500999</v>
      </c>
      <c r="F30" s="4"/>
      <c r="G30" s="4"/>
      <c r="H30" s="4"/>
    </row>
    <row r="31" spans="1:8" ht="13.5" customHeight="1">
      <c r="A31" s="6" t="s">
        <v>34</v>
      </c>
      <c r="B31" s="7">
        <v>216</v>
      </c>
      <c r="C31" s="8">
        <v>0.82838323070693021</v>
      </c>
      <c r="D31" s="9">
        <f t="shared" si="0"/>
        <v>0.75533343300934264</v>
      </c>
      <c r="E31" s="9">
        <f t="shared" si="1"/>
        <v>0.91249851531748449</v>
      </c>
      <c r="F31" s="4"/>
      <c r="G31" s="4"/>
      <c r="H31" s="4"/>
    </row>
    <row r="32" spans="1:8" ht="13.5" customHeight="1">
      <c r="A32" s="6" t="s">
        <v>35</v>
      </c>
      <c r="B32" s="7">
        <v>217</v>
      </c>
      <c r="C32" s="8">
        <v>0.78037019499446902</v>
      </c>
      <c r="D32" s="9">
        <f t="shared" si="0"/>
        <v>0.71170299561407191</v>
      </c>
      <c r="E32" s="9">
        <f t="shared" si="1"/>
        <v>0.85941319889348611</v>
      </c>
      <c r="F32" s="4"/>
      <c r="G32" s="4"/>
      <c r="H32" s="4"/>
    </row>
    <row r="33" spans="1:8" ht="13.5" customHeight="1">
      <c r="A33" s="6" t="s">
        <v>36</v>
      </c>
      <c r="B33" s="7">
        <v>220</v>
      </c>
      <c r="C33" s="8">
        <v>0.83906291006113809</v>
      </c>
      <c r="D33" s="9">
        <f t="shared" si="0"/>
        <v>0.76570432020361923</v>
      </c>
      <c r="E33" s="9">
        <f t="shared" si="1"/>
        <v>0.92342464719646611</v>
      </c>
      <c r="F33" s="4"/>
      <c r="G33" s="4"/>
      <c r="H33" s="4"/>
    </row>
    <row r="34" spans="1:8" ht="13.5" customHeight="1">
      <c r="A34" s="6" t="s">
        <v>37</v>
      </c>
      <c r="B34" s="7">
        <v>220</v>
      </c>
      <c r="C34" s="8">
        <v>0.85886580871315654</v>
      </c>
      <c r="D34" s="9">
        <f t="shared" si="0"/>
        <v>0.78377586748402517</v>
      </c>
      <c r="E34" s="9">
        <f t="shared" si="1"/>
        <v>0.94521858479272458</v>
      </c>
      <c r="F34" s="4"/>
      <c r="G34" s="4"/>
      <c r="H34" s="4"/>
    </row>
    <row r="35" spans="1:8" ht="13.5" customHeight="1">
      <c r="A35" s="6" t="s">
        <v>38</v>
      </c>
      <c r="B35" s="7">
        <v>217</v>
      </c>
      <c r="C35" s="8">
        <v>0.88423641631554417</v>
      </c>
      <c r="D35" s="9">
        <f t="shared" si="0"/>
        <v>0.80642970523404567</v>
      </c>
      <c r="E35" s="9">
        <f t="shared" si="1"/>
        <v>0.97379993751457938</v>
      </c>
      <c r="F35" s="4"/>
      <c r="G35" s="4"/>
      <c r="H35" s="4"/>
    </row>
    <row r="36" spans="1:8" ht="13.5" customHeight="1">
      <c r="A36" s="6" t="s">
        <v>39</v>
      </c>
      <c r="B36" s="7">
        <v>214</v>
      </c>
      <c r="C36" s="8">
        <v>0.9229925404335253</v>
      </c>
      <c r="D36" s="9">
        <f t="shared" si="0"/>
        <v>0.84124461613032686</v>
      </c>
      <c r="E36" s="9">
        <f t="shared" si="1"/>
        <v>1.017185668752878</v>
      </c>
      <c r="F36" s="4"/>
      <c r="G36" s="4"/>
      <c r="H36" s="4"/>
    </row>
    <row r="37" spans="1:8" ht="13.5" customHeight="1">
      <c r="A37" s="6" t="s">
        <v>40</v>
      </c>
      <c r="B37" s="7">
        <v>219</v>
      </c>
      <c r="C37" s="8">
        <v>0.94010214813586268</v>
      </c>
      <c r="D37" s="9">
        <f t="shared" si="0"/>
        <v>0.85773422622860884</v>
      </c>
      <c r="E37" s="9">
        <f t="shared" si="1"/>
        <v>1.0348548365608909</v>
      </c>
      <c r="F37" s="4"/>
      <c r="G37" s="4"/>
      <c r="H37" s="4"/>
    </row>
    <row r="38" spans="1:8" ht="13.5" customHeight="1">
      <c r="A38" s="6" t="s">
        <v>41</v>
      </c>
      <c r="B38" s="7">
        <v>218</v>
      </c>
      <c r="C38" s="8">
        <v>0.95429967096547796</v>
      </c>
      <c r="D38" s="9">
        <f t="shared" si="0"/>
        <v>0.8705084415315073</v>
      </c>
      <c r="E38" s="9">
        <f t="shared" si="1"/>
        <v>1.050720718410538</v>
      </c>
      <c r="F38" s="4"/>
      <c r="G38" s="4"/>
      <c r="H38" s="4"/>
    </row>
    <row r="39" spans="1:8" ht="13.5" customHeight="1">
      <c r="A39" s="6" t="s">
        <v>42</v>
      </c>
      <c r="B39" s="7">
        <v>219</v>
      </c>
      <c r="C39" s="8">
        <v>0.9100788291937435</v>
      </c>
      <c r="D39" s="9">
        <f t="shared" si="0"/>
        <v>0.83034142823033052</v>
      </c>
      <c r="E39" s="9">
        <f t="shared" si="1"/>
        <v>1.0018054739161286</v>
      </c>
      <c r="F39" s="4"/>
      <c r="G39" s="4"/>
      <c r="H39" s="4"/>
    </row>
    <row r="40" spans="1:8" ht="13.5" customHeight="1">
      <c r="A40" s="6" t="s">
        <v>43</v>
      </c>
      <c r="B40" s="7">
        <v>219</v>
      </c>
      <c r="C40" s="8">
        <v>0.91599758124638708</v>
      </c>
      <c r="D40" s="9">
        <f t="shared" si="0"/>
        <v>0.83574160333064262</v>
      </c>
      <c r="E40" s="9">
        <f t="shared" si="1"/>
        <v>1.0083207756843762</v>
      </c>
      <c r="F40" s="4"/>
      <c r="G40" s="4"/>
      <c r="H40" s="4"/>
    </row>
    <row r="41" spans="1:8" ht="13.5" customHeight="1">
      <c r="A41" s="6" t="s">
        <v>44</v>
      </c>
      <c r="B41" s="7">
        <v>214</v>
      </c>
      <c r="C41" s="8">
        <v>0.85051610747357509</v>
      </c>
      <c r="D41" s="9">
        <f t="shared" si="0"/>
        <v>0.77518730108935041</v>
      </c>
      <c r="E41" s="9">
        <f t="shared" si="1"/>
        <v>0.937312879212712</v>
      </c>
      <c r="F41" s="4"/>
      <c r="G41" s="4"/>
      <c r="H41" s="4"/>
    </row>
    <row r="42" spans="1:8" ht="13.5" customHeight="1">
      <c r="A42" s="6" t="s">
        <v>45</v>
      </c>
      <c r="B42" s="7">
        <v>209</v>
      </c>
      <c r="C42" s="8">
        <v>0.8604025814319175</v>
      </c>
      <c r="D42" s="9">
        <f t="shared" si="0"/>
        <v>0.78335069496611442</v>
      </c>
      <c r="E42" s="9">
        <f t="shared" si="1"/>
        <v>0.94933502042133289</v>
      </c>
      <c r="F42" s="4"/>
      <c r="G42" s="4"/>
      <c r="H42" s="4"/>
    </row>
    <row r="43" spans="1:8" ht="13.5" customHeight="1">
      <c r="A43" s="6" t="s">
        <v>46</v>
      </c>
      <c r="B43" s="7">
        <v>207</v>
      </c>
      <c r="C43" s="8">
        <v>0.81626677608756304</v>
      </c>
      <c r="D43" s="9">
        <f t="shared" si="0"/>
        <v>0.74283802449124903</v>
      </c>
      <c r="E43" s="9">
        <f t="shared" si="1"/>
        <v>0.90107623627364741</v>
      </c>
      <c r="F43" s="4"/>
      <c r="G43" s="4"/>
      <c r="H43" s="4"/>
    </row>
    <row r="44" spans="1:8" ht="13.5" customHeight="1">
      <c r="A44" s="6" t="s">
        <v>47</v>
      </c>
      <c r="B44" s="7">
        <v>211</v>
      </c>
      <c r="C44" s="8">
        <v>0.87048963256676903</v>
      </c>
      <c r="D44" s="9">
        <f t="shared" si="0"/>
        <v>0.79288087348737812</v>
      </c>
      <c r="E44" s="9">
        <f t="shared" si="1"/>
        <v>0.96000358789129248</v>
      </c>
      <c r="F44" s="4"/>
      <c r="G44" s="4"/>
      <c r="H44" s="4"/>
    </row>
    <row r="45" spans="1:8" ht="13.5" customHeight="1">
      <c r="A45" s="6" t="s">
        <v>48</v>
      </c>
      <c r="B45" s="7">
        <v>222</v>
      </c>
      <c r="C45" s="8">
        <v>0.86139417137017305</v>
      </c>
      <c r="D45" s="9">
        <f t="shared" si="0"/>
        <v>0.78640175636007714</v>
      </c>
      <c r="E45" s="9">
        <f t="shared" si="1"/>
        <v>0.94758021093101863</v>
      </c>
      <c r="F45" s="4"/>
      <c r="G45" s="4"/>
      <c r="H45" s="4"/>
    </row>
    <row r="46" spans="1:8" ht="13.5" customHeight="1">
      <c r="A46" s="6" t="s">
        <v>49</v>
      </c>
      <c r="B46" s="7">
        <v>222</v>
      </c>
      <c r="C46" s="8">
        <v>0.83997394898175226</v>
      </c>
      <c r="D46" s="9">
        <f t="shared" si="0"/>
        <v>0.76684636456878685</v>
      </c>
      <c r="E46" s="9">
        <f t="shared" si="1"/>
        <v>0.92401680694754007</v>
      </c>
      <c r="F46" s="4"/>
      <c r="G46" s="4"/>
      <c r="H46" s="4"/>
    </row>
    <row r="47" spans="1:8" ht="13.5" customHeight="1">
      <c r="A47" s="6" t="s">
        <v>50</v>
      </c>
      <c r="B47" s="7">
        <v>218</v>
      </c>
      <c r="C47" s="8">
        <v>0.86535999807437436</v>
      </c>
      <c r="D47" s="9">
        <f t="shared" si="0"/>
        <v>0.7893780184638487</v>
      </c>
      <c r="E47" s="9">
        <f t="shared" si="1"/>
        <v>0.95279471063900312</v>
      </c>
      <c r="F47" s="4"/>
      <c r="G47" s="4"/>
      <c r="H47" s="4"/>
    </row>
    <row r="48" spans="1:8" ht="13.5" customHeight="1">
      <c r="A48" s="6" t="s">
        <v>51</v>
      </c>
      <c r="B48" s="7">
        <v>217</v>
      </c>
      <c r="C48" s="8">
        <v>0.86506409791250949</v>
      </c>
      <c r="D48" s="9">
        <f t="shared" si="0"/>
        <v>0.78894441872793641</v>
      </c>
      <c r="E48" s="9">
        <f t="shared" si="1"/>
        <v>0.95268567201002197</v>
      </c>
      <c r="F48" s="4"/>
      <c r="G48" s="4"/>
      <c r="H48" s="4"/>
    </row>
    <row r="49" spans="1:8" ht="13.5" customHeight="1">
      <c r="A49" s="6" t="s">
        <v>52</v>
      </c>
      <c r="B49" s="7">
        <v>220</v>
      </c>
      <c r="C49" s="8">
        <v>0.99081502023190193</v>
      </c>
      <c r="D49" s="9">
        <f t="shared" si="0"/>
        <v>0.9041888664330584</v>
      </c>
      <c r="E49" s="9">
        <f t="shared" si="1"/>
        <v>1.0904343399327905</v>
      </c>
      <c r="F49" s="4"/>
      <c r="G49" s="4"/>
      <c r="H49" s="4"/>
    </row>
    <row r="50" spans="1:8" ht="13.5" customHeight="1">
      <c r="A50" s="6" t="s">
        <v>53</v>
      </c>
      <c r="B50" s="7">
        <v>223</v>
      </c>
      <c r="C50" s="8">
        <v>0.80033019485552248</v>
      </c>
      <c r="D50" s="9">
        <f t="shared" si="0"/>
        <v>0.73080053329631978</v>
      </c>
      <c r="E50" s="9">
        <f t="shared" si="1"/>
        <v>0.88021305697462837</v>
      </c>
      <c r="F50" s="4"/>
      <c r="G50" s="4"/>
      <c r="H50" s="4"/>
    </row>
    <row r="51" spans="1:8" ht="13.5" customHeight="1">
      <c r="A51" s="6" t="s">
        <v>54</v>
      </c>
      <c r="B51" s="7">
        <v>219</v>
      </c>
      <c r="C51" s="8">
        <v>0.72029881296510978</v>
      </c>
      <c r="D51" s="9">
        <f t="shared" si="0"/>
        <v>0.65718916419572582</v>
      </c>
      <c r="E51" s="9">
        <f t="shared" si="1"/>
        <v>0.79289757165652952</v>
      </c>
      <c r="F51" s="4"/>
      <c r="G51" s="4"/>
      <c r="H51" s="4"/>
    </row>
    <row r="52" spans="1:8" ht="13.5" customHeight="1">
      <c r="A52" s="14"/>
      <c r="B52" s="15"/>
      <c r="C52" s="16"/>
      <c r="D52" s="17"/>
      <c r="E52" s="17"/>
      <c r="F52" s="4"/>
      <c r="G52" s="4"/>
      <c r="H52" s="4"/>
    </row>
    <row r="53" spans="1:8" ht="13.5" customHeight="1"/>
    <row r="54" spans="1:8" ht="13.5" customHeight="1"/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workbookViewId="0">
      <selection sqref="A1:XFD1048576"/>
    </sheetView>
  </sheetViews>
  <sheetFormatPr defaultRowHeight="16.5"/>
  <cols>
    <col min="2" max="2" width="7.625" customWidth="1"/>
  </cols>
  <sheetData>
    <row r="1" spans="2:4">
      <c r="B1" s="19" t="s">
        <v>55</v>
      </c>
      <c r="C1" s="19" t="s">
        <v>56</v>
      </c>
      <c r="D1" s="19" t="s">
        <v>57</v>
      </c>
    </row>
    <row r="2" spans="2:4">
      <c r="B2">
        <v>2.5000000000000001E-2</v>
      </c>
      <c r="C2">
        <v>158</v>
      </c>
      <c r="D2" s="20">
        <f>_xlfn.CHISQ.INV(B2,C2)</f>
        <v>125.09008791918974</v>
      </c>
    </row>
    <row r="3" spans="2:4">
      <c r="B3">
        <v>0.97499999999999998</v>
      </c>
      <c r="C3">
        <v>158</v>
      </c>
      <c r="D3" s="20">
        <f>_xlfn.CHISQ.INV(B3,C3)</f>
        <v>194.69506010173956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95%CI</vt:lpstr>
      <vt:lpstr>Chi-Square 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2017-11-05T15:43:52Z</dcterms:created>
  <dcterms:modified xsi:type="dcterms:W3CDTF">2017-11-05T15:44:45Z</dcterms:modified>
</cp:coreProperties>
</file>