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3\2017\Data\Ch06\"/>
    </mc:Choice>
  </mc:AlternateContent>
  <bookViews>
    <workbookView xWindow="330" yWindow="75" windowWidth="8790" windowHeight="4440" activeTab="9"/>
  </bookViews>
  <sheets>
    <sheet name="distrator" sheetId="1" r:id="rId1"/>
    <sheet name="工作表2" sheetId="2" r:id="rId2"/>
    <sheet name="工作表3" sheetId="3" r:id="rId3"/>
    <sheet name="工作表4" sheetId="4" r:id="rId4"/>
    <sheet name="工作表5" sheetId="5" r:id="rId5"/>
    <sheet name="工作表1" sheetId="6" r:id="rId6"/>
    <sheet name="工作表8" sheetId="9" r:id="rId7"/>
    <sheet name="工作表7" sheetId="8" r:id="rId8"/>
    <sheet name="工作表9" sheetId="10" r:id="rId9"/>
    <sheet name="工作表10" sheetId="11" r:id="rId10"/>
    <sheet name="工作表6" sheetId="7" r:id="rId11"/>
  </sheets>
  <calcPr calcId="162913"/>
</workbook>
</file>

<file path=xl/calcChain.xml><?xml version="1.0" encoding="utf-8"?>
<calcChain xmlns="http://schemas.openxmlformats.org/spreadsheetml/2006/main">
  <c r="H53" i="11" l="1"/>
  <c r="E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3" i="11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2" i="10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2" i="10"/>
  <c r="H2" i="8"/>
  <c r="B52" i="8"/>
  <c r="E52" i="8"/>
  <c r="F3" i="8" s="1"/>
  <c r="D2" i="9"/>
  <c r="D3" i="9"/>
  <c r="F14" i="6"/>
  <c r="L8" i="8"/>
  <c r="M8" i="8" s="1"/>
  <c r="F2" i="8" l="1"/>
  <c r="F32" i="8"/>
  <c r="F39" i="8"/>
  <c r="F31" i="8"/>
  <c r="F23" i="8"/>
  <c r="F15" i="8"/>
  <c r="F48" i="8"/>
  <c r="F47" i="8"/>
  <c r="F14" i="8"/>
  <c r="F40" i="8"/>
  <c r="F16" i="8"/>
  <c r="F38" i="8"/>
  <c r="F22" i="8"/>
  <c r="F24" i="8"/>
  <c r="F46" i="8"/>
  <c r="F30" i="8"/>
  <c r="F25" i="8"/>
  <c r="F7" i="8"/>
  <c r="F34" i="8"/>
  <c r="F10" i="8"/>
  <c r="F49" i="8"/>
  <c r="F9" i="8"/>
  <c r="F6" i="8"/>
  <c r="F33" i="8"/>
  <c r="F45" i="8"/>
  <c r="F37" i="8"/>
  <c r="F29" i="8"/>
  <c r="F21" i="8"/>
  <c r="F13" i="8"/>
  <c r="F5" i="8"/>
  <c r="G5" i="8" s="1"/>
  <c r="F50" i="8"/>
  <c r="F26" i="8"/>
  <c r="F17" i="8"/>
  <c r="F8" i="8"/>
  <c r="F44" i="8"/>
  <c r="F36" i="8"/>
  <c r="F28" i="8"/>
  <c r="F20" i="8"/>
  <c r="F12" i="8"/>
  <c r="F4" i="8"/>
  <c r="F42" i="8"/>
  <c r="F18" i="8"/>
  <c r="F41" i="8"/>
  <c r="F51" i="8"/>
  <c r="F43" i="8"/>
  <c r="F35" i="8"/>
  <c r="F27" i="8"/>
  <c r="F19" i="8"/>
  <c r="F11" i="8"/>
  <c r="I7" i="8"/>
  <c r="K7" i="8" s="1"/>
  <c r="I8" i="8"/>
  <c r="J8" i="8" s="1"/>
  <c r="I5" i="8"/>
  <c r="I4" i="8"/>
  <c r="I6" i="8"/>
  <c r="I3" i="8"/>
  <c r="I2" i="8"/>
  <c r="K5" i="6"/>
  <c r="E4" i="6"/>
  <c r="K4" i="6" s="1"/>
  <c r="E5" i="6"/>
  <c r="J5" i="6" s="1"/>
  <c r="E6" i="6"/>
  <c r="K6" i="6" s="1"/>
  <c r="E7" i="6"/>
  <c r="K7" i="6" s="1"/>
  <c r="E8" i="6"/>
  <c r="J8" i="6" s="1"/>
  <c r="E9" i="6"/>
  <c r="K9" i="6" s="1"/>
  <c r="E10" i="6"/>
  <c r="E11" i="6"/>
  <c r="E3" i="6"/>
  <c r="J3" i="6" s="1"/>
  <c r="I50" i="5"/>
  <c r="I49" i="5"/>
  <c r="H10" i="6"/>
  <c r="I10" i="6"/>
  <c r="H11" i="6"/>
  <c r="I11" i="6"/>
  <c r="H4" i="6"/>
  <c r="I4" i="6"/>
  <c r="H5" i="6"/>
  <c r="I5" i="6"/>
  <c r="H6" i="6"/>
  <c r="I6" i="6"/>
  <c r="H7" i="6"/>
  <c r="I7" i="6"/>
  <c r="H8" i="6"/>
  <c r="I8" i="6"/>
  <c r="H9" i="6"/>
  <c r="I9" i="6"/>
  <c r="I3" i="6"/>
  <c r="H3" i="6"/>
  <c r="G2" i="8" l="1"/>
  <c r="H5" i="8"/>
  <c r="J7" i="8"/>
  <c r="K8" i="8"/>
  <c r="G17" i="8"/>
  <c r="H17" i="8"/>
  <c r="H21" i="8"/>
  <c r="G21" i="8"/>
  <c r="H42" i="8"/>
  <c r="G42" i="8"/>
  <c r="H38" i="8"/>
  <c r="G38" i="8"/>
  <c r="G16" i="8"/>
  <c r="H16" i="8"/>
  <c r="G33" i="8"/>
  <c r="H33" i="8"/>
  <c r="H50" i="8"/>
  <c r="G50" i="8"/>
  <c r="H4" i="8"/>
  <c r="G4" i="8"/>
  <c r="J2" i="8"/>
  <c r="K2" i="8"/>
  <c r="H34" i="8"/>
  <c r="G34" i="8"/>
  <c r="G25" i="8"/>
  <c r="H25" i="8"/>
  <c r="H46" i="8"/>
  <c r="G46" i="8"/>
  <c r="H12" i="8"/>
  <c r="G12" i="8"/>
  <c r="G45" i="8"/>
  <c r="H45" i="8"/>
  <c r="G15" i="8"/>
  <c r="H15" i="8"/>
  <c r="G32" i="8"/>
  <c r="H32" i="8"/>
  <c r="G49" i="8"/>
  <c r="H49" i="8"/>
  <c r="G11" i="8"/>
  <c r="H11" i="8"/>
  <c r="H20" i="8"/>
  <c r="G20" i="8"/>
  <c r="K3" i="8"/>
  <c r="J3" i="8"/>
  <c r="G13" i="8"/>
  <c r="H13" i="8"/>
  <c r="G43" i="8"/>
  <c r="H43" i="8"/>
  <c r="G51" i="8"/>
  <c r="H51" i="8"/>
  <c r="G37" i="8"/>
  <c r="H37" i="8"/>
  <c r="G3" i="8"/>
  <c r="H3" i="8"/>
  <c r="G23" i="8"/>
  <c r="H23" i="8"/>
  <c r="G40" i="8"/>
  <c r="H40" i="8"/>
  <c r="H10" i="8"/>
  <c r="G10" i="8"/>
  <c r="G19" i="8"/>
  <c r="H19" i="8"/>
  <c r="H28" i="8"/>
  <c r="G28" i="8"/>
  <c r="J6" i="8"/>
  <c r="K6" i="8"/>
  <c r="H30" i="8"/>
  <c r="G30" i="8"/>
  <c r="H41" i="8"/>
  <c r="G41" i="8"/>
  <c r="H6" i="8"/>
  <c r="G6" i="8"/>
  <c r="G31" i="8"/>
  <c r="H31" i="8"/>
  <c r="H48" i="8"/>
  <c r="G48" i="8"/>
  <c r="H18" i="8"/>
  <c r="G18" i="8"/>
  <c r="G27" i="8"/>
  <c r="H27" i="8"/>
  <c r="H36" i="8"/>
  <c r="G36" i="8"/>
  <c r="K4" i="8"/>
  <c r="J4" i="8"/>
  <c r="H22" i="8"/>
  <c r="G22" i="8"/>
  <c r="G7" i="8"/>
  <c r="H7" i="8"/>
  <c r="G8" i="8"/>
  <c r="H8" i="8"/>
  <c r="H29" i="8"/>
  <c r="G29" i="8"/>
  <c r="G24" i="8"/>
  <c r="H24" i="8"/>
  <c r="H14" i="8"/>
  <c r="G14" i="8"/>
  <c r="G39" i="8"/>
  <c r="H39" i="8"/>
  <c r="H9" i="8"/>
  <c r="G9" i="8"/>
  <c r="G26" i="8"/>
  <c r="H26" i="8"/>
  <c r="G35" i="8"/>
  <c r="H35" i="8"/>
  <c r="H44" i="8"/>
  <c r="G44" i="8"/>
  <c r="J5" i="8"/>
  <c r="K5" i="8"/>
  <c r="G47" i="8"/>
  <c r="H47" i="8"/>
  <c r="J9" i="6"/>
  <c r="K3" i="6"/>
  <c r="J7" i="6"/>
  <c r="J4" i="6"/>
  <c r="K8" i="6"/>
  <c r="J6" i="6"/>
  <c r="B7" i="1"/>
  <c r="F4" i="1"/>
  <c r="E4" i="1"/>
  <c r="D3" i="1"/>
  <c r="E3" i="1" s="1"/>
  <c r="F3" i="1" s="1"/>
  <c r="D4" i="1"/>
  <c r="D6" i="1"/>
  <c r="E6" i="1" s="1"/>
  <c r="F6" i="1" s="1"/>
  <c r="D2" i="1"/>
  <c r="E2" i="1" s="1"/>
  <c r="F2" i="1" s="1"/>
  <c r="F7" i="1" l="1"/>
</calcChain>
</file>

<file path=xl/sharedStrings.xml><?xml version="1.0" encoding="utf-8"?>
<sst xmlns="http://schemas.openxmlformats.org/spreadsheetml/2006/main" count="947" uniqueCount="317">
  <si>
    <t>-</t>
  </si>
  <si>
    <t>(A)</t>
  </si>
  <si>
    <t>(B)</t>
  </si>
  <si>
    <t>(C)</t>
  </si>
  <si>
    <t>(D)*</t>
  </si>
  <si>
    <t>(E)</t>
  </si>
  <si>
    <r>
      <t>f</t>
    </r>
    <r>
      <rPr>
        <i/>
        <vertAlign val="subscript"/>
        <sz val="10"/>
        <color theme="1"/>
        <rFont val="Times New Roman"/>
        <family val="1"/>
      </rPr>
      <t>o</t>
    </r>
  </si>
  <si>
    <r>
      <t>f</t>
    </r>
    <r>
      <rPr>
        <i/>
        <vertAlign val="subscript"/>
        <sz val="10"/>
        <color theme="1"/>
        <rFont val="Times New Roman"/>
        <family val="1"/>
      </rPr>
      <t>e</t>
    </r>
  </si>
  <si>
    <t>敘述統計</t>
  </si>
  <si>
    <t xml:space="preserve"> </t>
  </si>
  <si>
    <t>個數</t>
  </si>
  <si>
    <t>範圍</t>
  </si>
  <si>
    <t>最小值</t>
  </si>
  <si>
    <t>最大值</t>
  </si>
  <si>
    <t>平均數</t>
  </si>
  <si>
    <t>標準差</t>
  </si>
  <si>
    <t>變異數</t>
  </si>
  <si>
    <t>偏態</t>
  </si>
  <si>
    <t>峰度</t>
  </si>
  <si>
    <t>統計量</t>
  </si>
  <si>
    <t>標準誤</t>
  </si>
  <si>
    <t xml:space="preserve">i1 i1 我們公司重視人力資產、鼓勵創新思考。                             </t>
  </si>
  <si>
    <t xml:space="preserve">i2 i2 我們公司下情上達、意見交流溝通順暢。                             </t>
  </si>
  <si>
    <t xml:space="preserve">i3 i3 我們公司心態保守、開創性不足。                                   </t>
  </si>
  <si>
    <t xml:space="preserve">i4 i4 我們公司能夠提供誘因鼓勵創新的構想。                             </t>
  </si>
  <si>
    <t xml:space="preserve">i5 i5 我們公司鼓勵嘗試與錯中學習的任事精神。                           </t>
  </si>
  <si>
    <t xml:space="preserve">i6 i6 我們公司對於風險相當在意、忌諱犯錯。                             </t>
  </si>
  <si>
    <t xml:space="preserve">i7 i7 我們公司崇尚自由開放與創新變革。                                 </t>
  </si>
  <si>
    <t xml:space="preserve">i8 i8 當我有需要，我可以不受干擾地獨立工作。                           </t>
  </si>
  <si>
    <t xml:space="preserve">i9 i9 我的工作內容有我可以自由發揮與揮灑的空間。                       </t>
  </si>
  <si>
    <t xml:space="preserve">i10 i10 我可以自由的設定我的工作目標與進度。                            </t>
  </si>
  <si>
    <t>有效的 N (完全排除)</t>
  </si>
  <si>
    <t>i1</t>
  </si>
  <si>
    <t>我們公司重視人力資產、鼓勵創新思考。</t>
  </si>
  <si>
    <t>i2</t>
  </si>
  <si>
    <t>我們公司下情上達、意見交流溝通順暢。</t>
  </si>
  <si>
    <t>i3</t>
  </si>
  <si>
    <t>我們公司心態保守、開創性不足。</t>
  </si>
  <si>
    <t>i4</t>
  </si>
  <si>
    <t>我們公司能夠提供誘因鼓勵創新的構想。</t>
  </si>
  <si>
    <t>i5</t>
  </si>
  <si>
    <t>我們公司鼓勵嘗試與錯中學習的任事精神。</t>
  </si>
  <si>
    <t>i6</t>
  </si>
  <si>
    <t>我們公司對於風險相當在意、忌諱犯錯。</t>
  </si>
  <si>
    <t>i7</t>
  </si>
  <si>
    <t>我們公司崇尚自由開放與創新變革。</t>
  </si>
  <si>
    <t>i8</t>
  </si>
  <si>
    <t>當我有需要，我可以不受干擾地獨立工作。</t>
  </si>
  <si>
    <t>i9</t>
  </si>
  <si>
    <t>我的工作內容有我可以自由發揮與揮灑的空間。</t>
  </si>
  <si>
    <t>i10</t>
  </si>
  <si>
    <t>我可以自由的設定我的工作目標與進度。</t>
  </si>
  <si>
    <t>i11</t>
  </si>
  <si>
    <t>我的工作十分具有挑戰性。</t>
  </si>
  <si>
    <t>i12</t>
  </si>
  <si>
    <t>我擁有足夠的設備器材以進行我的工作。</t>
  </si>
  <si>
    <t>i13</t>
  </si>
  <si>
    <t>我可以獲得充分的資料與資訊以進行我的工作。</t>
  </si>
  <si>
    <t>i14</t>
  </si>
  <si>
    <t>只要我有需要，我可以獲得專業人員的有效協助。</t>
  </si>
  <si>
    <t>i15</t>
  </si>
  <si>
    <t>我經常獲得其他機構或單位廠商的支援而有效推動工作。</t>
  </si>
  <si>
    <t>i16</t>
  </si>
  <si>
    <t>對於我們工作上的需要，公司會盡量滿足我們。</t>
  </si>
  <si>
    <t>i17</t>
  </si>
  <si>
    <t>我的工作夥伴與團隊成員具有良好的共識。</t>
  </si>
  <si>
    <t>i18</t>
  </si>
  <si>
    <t>我的工作夥伴與團隊成員具有一致的目標。</t>
  </si>
  <si>
    <t>i19</t>
  </si>
  <si>
    <t>我的工作夥伴與團隊成員能夠相互支持與協助。</t>
  </si>
  <si>
    <t>i20</t>
  </si>
  <si>
    <t>我的工作夥伴與團隊成員能夠多方討論、交換心得。</t>
  </si>
  <si>
    <t>i21</t>
  </si>
  <si>
    <t>我的工作夥伴與團隊成員能以溝通協調來化解問題與衝突。</t>
  </si>
  <si>
    <t>i22</t>
  </si>
  <si>
    <t>我的工作夥伴與團隊成員惡性競爭、批判性濃厚。</t>
  </si>
  <si>
    <t>i23</t>
  </si>
  <si>
    <t>我的工作夥伴與團隊成員分工明確、責任清楚。</t>
  </si>
  <si>
    <t>i24</t>
  </si>
  <si>
    <t>我的主管能夠尊重與支持我在工作上的創意。</t>
  </si>
  <si>
    <t>i25</t>
  </si>
  <si>
    <t>我的主管擁有良好的溝通協調能力。</t>
  </si>
  <si>
    <t>i26</t>
  </si>
  <si>
    <t>我的主管能夠尊重不同的意見與異議。</t>
  </si>
  <si>
    <t>i27</t>
  </si>
  <si>
    <t>我的主管能夠信任部屬、適當的授權。</t>
  </si>
  <si>
    <t>i28</t>
  </si>
  <si>
    <t>我的主管以身作則，是一個良好的工作典範。</t>
  </si>
  <si>
    <t>i29</t>
  </si>
  <si>
    <t>我的主管控制慾望強烈、作風專制武斷。</t>
  </si>
  <si>
    <t>i30</t>
  </si>
  <si>
    <t>我的公司提供充分的進修機會、鼓勵參與學習活動。</t>
  </si>
  <si>
    <t>i31</t>
  </si>
  <si>
    <t>人員的教育訓練是我們公司的重要工作。</t>
  </si>
  <si>
    <t>i32</t>
  </si>
  <si>
    <t>我的公司重視資訊收集與新知的獲得與交流。</t>
  </si>
  <si>
    <t>i33</t>
  </si>
  <si>
    <t>我的公司重視客戶的反應與相關廠商或單位的意見。</t>
  </si>
  <si>
    <t>i34</t>
  </si>
  <si>
    <t>熱衷進修與學習的同仁可以受到公司的支持與重用。</t>
  </si>
  <si>
    <t>i35</t>
  </si>
  <si>
    <t>公司經常辦理研討活動、鼓勵觀摩別人的作品與經驗。</t>
  </si>
  <si>
    <t>i36</t>
  </si>
  <si>
    <t>我的工作空間氣氛和諧良好、令人心情愉快。</t>
  </si>
  <si>
    <t>i37</t>
  </si>
  <si>
    <t>我有一個舒適自由、令我感到滿意的工作空間。</t>
  </si>
  <si>
    <t>i38</t>
  </si>
  <si>
    <t>我的工作環境可以使我更有創意的靈感與啟發。</t>
  </si>
  <si>
    <t>i39</t>
  </si>
  <si>
    <t>我可以自由安排與佈置我的工作環境。</t>
  </si>
  <si>
    <t>i40</t>
  </si>
  <si>
    <t>在我的工作環境中，經常可以獲得來自他人的肯定與支持。</t>
  </si>
  <si>
    <t xml:space="preserve"> *</t>
    <phoneticPr fontId="5" type="noConversion"/>
  </si>
  <si>
    <t>*</t>
    <phoneticPr fontId="5" type="noConversion"/>
  </si>
  <si>
    <t>Q1</t>
  </si>
  <si>
    <t>Q2</t>
  </si>
  <si>
    <t>我們公司上情下達、意見交流溝通順暢。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</si>
  <si>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</si>
  <si>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</si>
  <si>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</si>
  <si>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</si>
  <si>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</si>
  <si>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</si>
  <si>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</si>
  <si>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</si>
  <si>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</si>
  <si>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我的工作多半是一成不變、例行性的工作事項。</t>
  </si>
  <si>
    <t>Q12</t>
  </si>
  <si>
    <t>Q13</t>
  </si>
  <si>
    <t>當我工作時，往往有許多雜事會干擾著我。</t>
  </si>
  <si>
    <t>Q14</t>
  </si>
  <si>
    <t>時間的壓力是我無法有效工作的困擾因素。</t>
  </si>
  <si>
    <t>Q15</t>
  </si>
  <si>
    <t>我的工作負荷龐大、工作壓力沈重。</t>
  </si>
  <si>
    <t>Q16</t>
  </si>
  <si>
    <t>Q17</t>
  </si>
  <si>
    <t>Q18</t>
  </si>
  <si>
    <t>Q19</t>
  </si>
  <si>
    <t>Q20</t>
  </si>
  <si>
    <t>我的工作經常因為預算、財務或資金的問題而有所阻礙。</t>
  </si>
  <si>
    <t>Q21</t>
  </si>
  <si>
    <t>我的工作經常因為各種法規、規定與規則限制而有所阻礙。</t>
  </si>
  <si>
    <t>Q22</t>
  </si>
  <si>
    <t>Q23</t>
  </si>
  <si>
    <t>Q24</t>
  </si>
  <si>
    <t>Q25</t>
  </si>
  <si>
    <t>Q26</t>
  </si>
  <si>
    <t>我的工作夥伴與團隊成員能夠多方討論、交換心得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</si>
  <si>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</si>
  <si>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</si>
  <si>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</si>
  <si>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</si>
  <si>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</si>
  <si>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</si>
  <si>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</si>
  <si>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</si>
  <si>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</si>
  <si>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我的主管固執己見、主觀色彩濃厚。</t>
  </si>
  <si>
    <t>Q36</t>
  </si>
  <si>
    <t>Q37</t>
  </si>
  <si>
    <t>我的公司提供充分的進修機會、鼓勵參與學習活動</t>
  </si>
  <si>
    <t>Q38</t>
  </si>
  <si>
    <t>Q39</t>
  </si>
  <si>
    <t>Q40</t>
  </si>
  <si>
    <t>Q41</t>
  </si>
  <si>
    <t>要讓公司引進新的技術設備或不同的工作理念十分困難。</t>
  </si>
  <si>
    <t>Q42</t>
  </si>
  <si>
    <t>Q43</t>
  </si>
  <si>
    <t>Q44</t>
  </si>
  <si>
    <t>Q45</t>
  </si>
  <si>
    <t>Q46</t>
  </si>
  <si>
    <t>我的工作空間易受他人或噪音的侵擾。</t>
  </si>
  <si>
    <t>Q47</t>
  </si>
  <si>
    <t>Q48</t>
  </si>
  <si>
    <t>Q49</t>
  </si>
  <si>
    <t>整體而言，我的工作環境同仁關係良好、人際交流豐富。</t>
  </si>
  <si>
    <t>Q50</t>
  </si>
  <si>
    <t xml:space="preserve">q1 Q1  我們公司重視人力資產、鼓勵創新思考。        </t>
  </si>
  <si>
    <t xml:space="preserve">q2 Q2  我們公司上情下達、意見交流溝通順暢。        </t>
  </si>
  <si>
    <t xml:space="preserve">q3 Q3  我們公司心態保守、開創性不足。              </t>
  </si>
  <si>
    <t xml:space="preserve">q4 Q4  我們公司能夠提供誘因鼓勵創新的構想。        </t>
  </si>
  <si>
    <t xml:space="preserve">q5 Q5  我們公司鼓勵嘗試與錯中學習的任事精神。      </t>
  </si>
  <si>
    <t xml:space="preserve">q6 Q6  我們公司對於風險相當在意、忌諱犯錯。        </t>
  </si>
  <si>
    <t xml:space="preserve">q7 Q7  我們公司崇尚自由開放與創新變革。            </t>
  </si>
  <si>
    <t>q1</t>
  </si>
  <si>
    <t>q2</t>
  </si>
  <si>
    <t>q3</t>
  </si>
  <si>
    <t>q4</t>
  </si>
  <si>
    <t>q5</t>
  </si>
  <si>
    <t>q6</t>
  </si>
  <si>
    <t>q7</t>
  </si>
  <si>
    <r>
      <rPr>
        <sz val="10"/>
        <color indexed="8"/>
        <rFont val="Arial Unicode MS"/>
        <family val="2"/>
        <charset val="136"/>
      </rPr>
      <t>統計量</t>
    </r>
  </si>
  <si>
    <r>
      <rPr>
        <sz val="10"/>
        <color indexed="8"/>
        <rFont val="Arial Unicode MS"/>
        <family val="2"/>
        <charset val="136"/>
      </rPr>
      <t>標準誤</t>
    </r>
  </si>
  <si>
    <r>
      <rPr>
        <sz val="10"/>
        <color indexed="8"/>
        <rFont val="Arial Unicode MS"/>
        <family val="2"/>
        <charset val="136"/>
      </rPr>
      <t>標準差</t>
    </r>
  </si>
  <si>
    <r>
      <rPr>
        <sz val="10"/>
        <color theme="1"/>
        <rFont val="Arial Unicode MS"/>
        <family val="2"/>
        <charset val="136"/>
      </rPr>
      <t>重視人力資產、鼓勵創新思考。</t>
    </r>
  </si>
  <si>
    <r>
      <rPr>
        <sz val="10"/>
        <color theme="1"/>
        <rFont val="Arial Unicode MS"/>
        <family val="2"/>
        <charset val="136"/>
      </rPr>
      <t>上情下達、意見交流溝通順暢。</t>
    </r>
  </si>
  <si>
    <r>
      <rPr>
        <sz val="10"/>
        <color theme="1"/>
        <rFont val="Arial Unicode MS"/>
        <family val="2"/>
        <charset val="136"/>
      </rPr>
      <t>心態保守、開創性不足。</t>
    </r>
  </si>
  <si>
    <r>
      <rPr>
        <sz val="10"/>
        <color theme="1"/>
        <rFont val="Arial Unicode MS"/>
        <family val="2"/>
        <charset val="136"/>
      </rPr>
      <t>能夠提供誘因鼓勵創新的構想。</t>
    </r>
  </si>
  <si>
    <r>
      <rPr>
        <sz val="10"/>
        <color theme="1"/>
        <rFont val="Arial Unicode MS"/>
        <family val="2"/>
        <charset val="136"/>
      </rPr>
      <t>鼓勵嘗試與錯中學習的任事精神。</t>
    </r>
  </si>
  <si>
    <r>
      <rPr>
        <sz val="10"/>
        <color theme="1"/>
        <rFont val="Arial Unicode MS"/>
        <family val="2"/>
        <charset val="136"/>
      </rPr>
      <t>對於風險相當在意、忌諱犯錯。</t>
    </r>
  </si>
  <si>
    <r>
      <rPr>
        <sz val="10"/>
        <color theme="1"/>
        <rFont val="Arial Unicode MS"/>
        <family val="2"/>
        <charset val="136"/>
      </rPr>
      <t>崇尚自由開放與創新變革。</t>
    </r>
  </si>
  <si>
    <t>單一樣本檢定</t>
  </si>
  <si>
    <t xml:space="preserve">檢定值 = 2.5                                     </t>
  </si>
  <si>
    <t>t</t>
  </si>
  <si>
    <t>自由度</t>
  </si>
  <si>
    <t>顯著性 (雙尾)</t>
  </si>
  <si>
    <t>平均差異</t>
  </si>
  <si>
    <t>差異的 95% 信賴區間</t>
  </si>
  <si>
    <t>下界</t>
  </si>
  <si>
    <t>上界</t>
  </si>
  <si>
    <t xml:space="preserve">檢定值 = 0                                       </t>
  </si>
  <si>
    <t>F1 組織價值分量表</t>
  </si>
  <si>
    <t>Full 總量表</t>
  </si>
  <si>
    <t xml:space="preserve">檢定值 = 2.713                                   </t>
  </si>
  <si>
    <t>v</t>
    <phoneticPr fontId="5" type="noConversion"/>
  </si>
  <si>
    <t>Variance</t>
    <phoneticPr fontId="5" type="noConversion"/>
  </si>
  <si>
    <t>項目整體統計量</t>
  </si>
  <si>
    <t>項目刪除時的尺度平均數</t>
  </si>
  <si>
    <t>項目刪除時的尺度變異數</t>
  </si>
  <si>
    <t>修正的項目總相關</t>
  </si>
  <si>
    <t>項目刪除時的 Cronbach's Alpha 值</t>
  </si>
  <si>
    <t xml:space="preserve">q8 Q8  當我有需要，我可以不受干擾地獨立工作。      </t>
  </si>
  <si>
    <t xml:space="preserve">q9 Q9  我的工作內容有我可以自由發揮與揮灑的空間。  </t>
  </si>
  <si>
    <t xml:space="preserve">q10 Q10 我可以自由的設定我的工作目標與進度。        </t>
  </si>
  <si>
    <t xml:space="preserve">q11 Q11 我的工作多半是一成不變、例行性的工作事項。  </t>
  </si>
  <si>
    <t xml:space="preserve">q12 Q12 我的工作十分具有挑戰性。                    </t>
  </si>
  <si>
    <t xml:space="preserve">q13 Q13 當我工作時，往往有許多雜事會干擾著我。      </t>
  </si>
  <si>
    <t xml:space="preserve">q14 Q14 時間的壓力是我無法有效工作的困擾因素。      </t>
  </si>
  <si>
    <t xml:space="preserve">q15 Q15 我的工作負荷龐大、工作壓力沈重。            </t>
  </si>
  <si>
    <t>可靠性統計量</t>
  </si>
  <si>
    <t>Cronbach's Alpha 值</t>
  </si>
  <si>
    <t>項目的個數</t>
  </si>
  <si>
    <t>以標準化項目為準的 Cronbach's Alpha 值</t>
  </si>
  <si>
    <t>獨立樣本檢定</t>
  </si>
  <si>
    <t>變異數相等的 Levene 檢定</t>
  </si>
  <si>
    <t>平均數相等的 t 檢定</t>
  </si>
  <si>
    <t>F 檢定</t>
  </si>
  <si>
    <t>顯著性</t>
  </si>
  <si>
    <t>標準誤差異</t>
  </si>
  <si>
    <t>假設變異數相等</t>
  </si>
  <si>
    <t>不假設變異數相等</t>
  </si>
  <si>
    <t>相關</t>
  </si>
  <si>
    <t>F12</t>
  </si>
  <si>
    <t>Pearson 相關</t>
  </si>
  <si>
    <t>df</t>
    <phoneticPr fontId="5" type="noConversion"/>
  </si>
  <si>
    <t>p</t>
    <phoneticPr fontId="5" type="noConversion"/>
  </si>
  <si>
    <t>CVchi</t>
    <phoneticPr fontId="5" type="noConversion"/>
  </si>
  <si>
    <t>N</t>
    <phoneticPr fontId="5" type="noConversion"/>
  </si>
  <si>
    <t>F</t>
    <phoneticPr fontId="5" type="noConversion"/>
  </si>
  <si>
    <t>p-left</t>
    <phoneticPr fontId="5" type="noConversion"/>
  </si>
  <si>
    <t>p-right</t>
    <phoneticPr fontId="5" type="noConversion"/>
  </si>
  <si>
    <t>N</t>
    <phoneticPr fontId="5" type="noConversion"/>
  </si>
  <si>
    <t>Mean</t>
    <phoneticPr fontId="5" type="noConversion"/>
  </si>
  <si>
    <t>Std</t>
    <phoneticPr fontId="5" type="noConversion"/>
  </si>
  <si>
    <t>Var</t>
    <phoneticPr fontId="5" type="noConversion"/>
  </si>
  <si>
    <r>
      <t xml:space="preserve">Q1  </t>
    </r>
    <r>
      <rPr>
        <sz val="9"/>
        <color indexed="8"/>
        <rFont val="MingLiU"/>
        <family val="3"/>
        <charset val="136"/>
      </rPr>
      <t>我們公司重視人力資產、鼓勵創新思考。</t>
    </r>
  </si>
  <si>
    <r>
      <t xml:space="preserve">Q2  </t>
    </r>
    <r>
      <rPr>
        <sz val="9"/>
        <color indexed="8"/>
        <rFont val="MingLiU"/>
        <family val="3"/>
        <charset val="136"/>
      </rPr>
      <t>我們公司上情下達、意見交流溝通順暢。</t>
    </r>
  </si>
  <si>
    <r>
      <t xml:space="preserve">Q3  </t>
    </r>
    <r>
      <rPr>
        <sz val="9"/>
        <color indexed="8"/>
        <rFont val="MingLiU"/>
        <family val="3"/>
        <charset val="136"/>
      </rPr>
      <t>我們公司心態保守、開創性不足。</t>
    </r>
  </si>
  <si>
    <r>
      <t xml:space="preserve">Q4  </t>
    </r>
    <r>
      <rPr>
        <sz val="9"/>
        <color indexed="8"/>
        <rFont val="MingLiU"/>
        <family val="3"/>
        <charset val="136"/>
      </rPr>
      <t>我們公司能夠提供誘因鼓勵創新的構想。</t>
    </r>
  </si>
  <si>
    <r>
      <t xml:space="preserve">Q5  </t>
    </r>
    <r>
      <rPr>
        <sz val="9"/>
        <color indexed="8"/>
        <rFont val="MingLiU"/>
        <family val="3"/>
        <charset val="136"/>
      </rPr>
      <t>我們公司鼓勵嘗試與錯中學習的任事精神。</t>
    </r>
  </si>
  <si>
    <r>
      <t xml:space="preserve">Q6  </t>
    </r>
    <r>
      <rPr>
        <sz val="9"/>
        <color indexed="8"/>
        <rFont val="MingLiU"/>
        <family val="3"/>
        <charset val="136"/>
      </rPr>
      <t>我們公司對於風險相當在意、忌諱犯錯。</t>
    </r>
  </si>
  <si>
    <r>
      <t xml:space="preserve">Q7  </t>
    </r>
    <r>
      <rPr>
        <sz val="9"/>
        <color indexed="8"/>
        <rFont val="MingLiU"/>
        <family val="3"/>
        <charset val="136"/>
      </rPr>
      <t>我們公司崇尚自由開放與創新變革。</t>
    </r>
  </si>
  <si>
    <r>
      <t xml:space="preserve">Q8  </t>
    </r>
    <r>
      <rPr>
        <sz val="9"/>
        <color indexed="8"/>
        <rFont val="MingLiU"/>
        <family val="3"/>
        <charset val="136"/>
      </rPr>
      <t>當我有需要，我可以不受干擾地獨立工作。</t>
    </r>
  </si>
  <si>
    <r>
      <t xml:space="preserve">Q9  </t>
    </r>
    <r>
      <rPr>
        <sz val="9"/>
        <color indexed="8"/>
        <rFont val="MingLiU"/>
        <family val="3"/>
        <charset val="136"/>
      </rPr>
      <t>我的工作內容有我可以自由發揮與揮灑的空間。</t>
    </r>
  </si>
  <si>
    <r>
      <t xml:space="preserve">Q10 </t>
    </r>
    <r>
      <rPr>
        <sz val="9"/>
        <color indexed="8"/>
        <rFont val="MingLiU"/>
        <family val="3"/>
        <charset val="136"/>
      </rPr>
      <t>我可以自由的設定我的工作目標與進度。</t>
    </r>
  </si>
  <si>
    <r>
      <t xml:space="preserve">Q11 </t>
    </r>
    <r>
      <rPr>
        <sz val="9"/>
        <color indexed="8"/>
        <rFont val="MingLiU"/>
        <family val="3"/>
        <charset val="136"/>
      </rPr>
      <t>我的工作多半是一成不變、例行性的工作事項。</t>
    </r>
  </si>
  <si>
    <r>
      <t xml:space="preserve">Q12 </t>
    </r>
    <r>
      <rPr>
        <sz val="9"/>
        <color indexed="8"/>
        <rFont val="MingLiU"/>
        <family val="3"/>
        <charset val="136"/>
      </rPr>
      <t>我的工作十分具有挑戰性。</t>
    </r>
  </si>
  <si>
    <r>
      <t xml:space="preserve">Q13 </t>
    </r>
    <r>
      <rPr>
        <sz val="9"/>
        <color indexed="8"/>
        <rFont val="MingLiU"/>
        <family val="3"/>
        <charset val="136"/>
      </rPr>
      <t>當我工作時，往往有許多雜事會干擾著我。</t>
    </r>
  </si>
  <si>
    <r>
      <t xml:space="preserve">Q14 </t>
    </r>
    <r>
      <rPr>
        <sz val="9"/>
        <color indexed="8"/>
        <rFont val="MingLiU"/>
        <family val="3"/>
        <charset val="136"/>
      </rPr>
      <t>時間的壓力是我無法有效工作的困擾因素。</t>
    </r>
  </si>
  <si>
    <r>
      <t xml:space="preserve">Q15 </t>
    </r>
    <r>
      <rPr>
        <sz val="9"/>
        <color indexed="8"/>
        <rFont val="MingLiU"/>
        <family val="3"/>
        <charset val="136"/>
      </rPr>
      <t>我的工作負荷龐大、工作壓力沈重。</t>
    </r>
  </si>
  <si>
    <r>
      <t xml:space="preserve">Q16 </t>
    </r>
    <r>
      <rPr>
        <sz val="9"/>
        <color indexed="8"/>
        <rFont val="MingLiU"/>
        <family val="3"/>
        <charset val="136"/>
      </rPr>
      <t>我擁有足夠的設備器材以進行我的工作。</t>
    </r>
  </si>
  <si>
    <r>
      <t xml:space="preserve">Q17 </t>
    </r>
    <r>
      <rPr>
        <sz val="9"/>
        <color indexed="8"/>
        <rFont val="MingLiU"/>
        <family val="3"/>
        <charset val="136"/>
      </rPr>
      <t>我可以獲得充分的資料與資訊以進行我的工作。</t>
    </r>
  </si>
  <si>
    <r>
      <t xml:space="preserve">Q18 </t>
    </r>
    <r>
      <rPr>
        <sz val="9"/>
        <color indexed="8"/>
        <rFont val="MingLiU"/>
        <family val="3"/>
        <charset val="136"/>
      </rPr>
      <t>只要我有需要，我可以獲得專業人員的有效協助。</t>
    </r>
  </si>
  <si>
    <r>
      <t xml:space="preserve">Q19 </t>
    </r>
    <r>
      <rPr>
        <sz val="9"/>
        <color indexed="8"/>
        <rFont val="MingLiU"/>
        <family val="3"/>
        <charset val="136"/>
      </rPr>
      <t>我經常獲得其他機構或單位廠商的支援而有效推動工作。</t>
    </r>
  </si>
  <si>
    <r>
      <t xml:space="preserve">Q20 </t>
    </r>
    <r>
      <rPr>
        <sz val="9"/>
        <color indexed="8"/>
        <rFont val="MingLiU"/>
        <family val="3"/>
        <charset val="136"/>
      </rPr>
      <t>我的工作經常因為預算、財務或資金的問題而有所阻礙。</t>
    </r>
  </si>
  <si>
    <r>
      <t xml:space="preserve">Q21 </t>
    </r>
    <r>
      <rPr>
        <sz val="9"/>
        <color indexed="8"/>
        <rFont val="MingLiU"/>
        <family val="3"/>
        <charset val="136"/>
      </rPr>
      <t>我的工作經常因為各種法規、規定與規則限制而有所阻礙。</t>
    </r>
  </si>
  <si>
    <r>
      <t xml:space="preserve">Q22 </t>
    </r>
    <r>
      <rPr>
        <sz val="9"/>
        <color indexed="8"/>
        <rFont val="MingLiU"/>
        <family val="3"/>
        <charset val="136"/>
      </rPr>
      <t>對於我們工作上的需要，公司會盡量滿足我們。</t>
    </r>
  </si>
  <si>
    <r>
      <t xml:space="preserve">Q23 </t>
    </r>
    <r>
      <rPr>
        <sz val="9"/>
        <color indexed="8"/>
        <rFont val="MingLiU"/>
        <family val="3"/>
        <charset val="136"/>
      </rPr>
      <t>我的工作夥伴與團隊成員具有良好的共識。</t>
    </r>
  </si>
  <si>
    <r>
      <t xml:space="preserve">Q24 </t>
    </r>
    <r>
      <rPr>
        <sz val="9"/>
        <color indexed="8"/>
        <rFont val="MingLiU"/>
        <family val="3"/>
        <charset val="136"/>
      </rPr>
      <t>我的工作夥伴與團隊成員具有一致的目標。</t>
    </r>
  </si>
  <si>
    <r>
      <t xml:space="preserve">Q25 </t>
    </r>
    <r>
      <rPr>
        <sz val="9"/>
        <color indexed="8"/>
        <rFont val="MingLiU"/>
        <family val="3"/>
        <charset val="136"/>
      </rPr>
      <t>我的工作夥伴與團隊成員能夠相互支持與協助。</t>
    </r>
  </si>
  <si>
    <r>
      <t xml:space="preserve">Q26 </t>
    </r>
    <r>
      <rPr>
        <sz val="9"/>
        <color indexed="8"/>
        <rFont val="MingLiU"/>
        <family val="3"/>
        <charset val="136"/>
      </rPr>
      <t>我的工作夥伴與團隊成員能夠多方討論、交換心得</t>
    </r>
  </si>
  <si>
    <r>
      <t xml:space="preserve">Q27 </t>
    </r>
    <r>
      <rPr>
        <sz val="9"/>
        <color indexed="8"/>
        <rFont val="MingLiU"/>
        <family val="3"/>
        <charset val="136"/>
      </rPr>
      <t>我的工作夥伴與團隊成員能以溝通協調來化解問題與衝突。</t>
    </r>
  </si>
  <si>
    <r>
      <t xml:space="preserve">Q28 </t>
    </r>
    <r>
      <rPr>
        <sz val="9"/>
        <color indexed="8"/>
        <rFont val="MingLiU"/>
        <family val="3"/>
        <charset val="136"/>
      </rPr>
      <t>我的工作夥伴與團隊成員惡性競爭、批判性濃厚。</t>
    </r>
  </si>
  <si>
    <r>
      <t xml:space="preserve">Q29 </t>
    </r>
    <r>
      <rPr>
        <sz val="9"/>
        <color indexed="8"/>
        <rFont val="MingLiU"/>
        <family val="3"/>
        <charset val="136"/>
      </rPr>
      <t>我的工作夥伴與團隊成員分工明確、責任清楚。</t>
    </r>
  </si>
  <si>
    <r>
      <t xml:space="preserve">Q30 </t>
    </r>
    <r>
      <rPr>
        <sz val="9"/>
        <color indexed="8"/>
        <rFont val="MingLiU"/>
        <family val="3"/>
        <charset val="136"/>
      </rPr>
      <t>我的主管能夠尊重與支持我在工作上的創意。</t>
    </r>
  </si>
  <si>
    <r>
      <t xml:space="preserve">Q31 </t>
    </r>
    <r>
      <rPr>
        <sz val="9"/>
        <color indexed="8"/>
        <rFont val="MingLiU"/>
        <family val="3"/>
        <charset val="136"/>
      </rPr>
      <t>我的主管擁有良好的溝通協調能力。</t>
    </r>
  </si>
  <si>
    <r>
      <t xml:space="preserve">Q32 </t>
    </r>
    <r>
      <rPr>
        <sz val="9"/>
        <color indexed="8"/>
        <rFont val="MingLiU"/>
        <family val="3"/>
        <charset val="136"/>
      </rPr>
      <t>我的主管能夠尊重不同的意見與異議。</t>
    </r>
  </si>
  <si>
    <r>
      <t xml:space="preserve">Q33 </t>
    </r>
    <r>
      <rPr>
        <sz val="9"/>
        <color indexed="8"/>
        <rFont val="MingLiU"/>
        <family val="3"/>
        <charset val="136"/>
      </rPr>
      <t>我的主管能夠信任部屬、適當的授權。</t>
    </r>
  </si>
  <si>
    <r>
      <t xml:space="preserve">Q34 </t>
    </r>
    <r>
      <rPr>
        <sz val="9"/>
        <color indexed="8"/>
        <rFont val="MingLiU"/>
        <family val="3"/>
        <charset val="136"/>
      </rPr>
      <t>我的主管以身作則，是一個良好的工作典範。</t>
    </r>
  </si>
  <si>
    <r>
      <t xml:space="preserve">Q35 </t>
    </r>
    <r>
      <rPr>
        <sz val="9"/>
        <color indexed="8"/>
        <rFont val="MingLiU"/>
        <family val="3"/>
        <charset val="136"/>
      </rPr>
      <t>我的主管固執己見、主觀色彩濃厚。</t>
    </r>
  </si>
  <si>
    <r>
      <t xml:space="preserve">Q36 </t>
    </r>
    <r>
      <rPr>
        <sz val="9"/>
        <color indexed="8"/>
        <rFont val="MingLiU"/>
        <family val="3"/>
        <charset val="136"/>
      </rPr>
      <t>我的主管控制慾望強烈、作風專制武斷。</t>
    </r>
  </si>
  <si>
    <r>
      <t xml:space="preserve">Q37 </t>
    </r>
    <r>
      <rPr>
        <sz val="9"/>
        <color indexed="8"/>
        <rFont val="MingLiU"/>
        <family val="3"/>
        <charset val="136"/>
      </rPr>
      <t>我的公司提供充分的進修機會、鼓勵參與學習活動</t>
    </r>
  </si>
  <si>
    <r>
      <t xml:space="preserve">Q38 </t>
    </r>
    <r>
      <rPr>
        <sz val="9"/>
        <color indexed="8"/>
        <rFont val="MingLiU"/>
        <family val="3"/>
        <charset val="136"/>
      </rPr>
      <t>人員的教育訓練是我們公司的重要工作。</t>
    </r>
  </si>
  <si>
    <r>
      <t xml:space="preserve">Q39 </t>
    </r>
    <r>
      <rPr>
        <sz val="9"/>
        <color indexed="8"/>
        <rFont val="MingLiU"/>
        <family val="3"/>
        <charset val="136"/>
      </rPr>
      <t>我的公司重視資訊收集與新知的獲得與交流。</t>
    </r>
  </si>
  <si>
    <r>
      <t xml:space="preserve">Q40 </t>
    </r>
    <r>
      <rPr>
        <sz val="9"/>
        <color indexed="8"/>
        <rFont val="MingLiU"/>
        <family val="3"/>
        <charset val="136"/>
      </rPr>
      <t>我的公司重視客戶的反應與相關廠商或單位的意見。</t>
    </r>
  </si>
  <si>
    <r>
      <t xml:space="preserve">Q41 </t>
    </r>
    <r>
      <rPr>
        <sz val="9"/>
        <color indexed="8"/>
        <rFont val="MingLiU"/>
        <family val="3"/>
        <charset val="136"/>
      </rPr>
      <t>要讓公司引進新的技術設備或不同的工作理念十分困難。</t>
    </r>
  </si>
  <si>
    <r>
      <t xml:space="preserve">Q42 </t>
    </r>
    <r>
      <rPr>
        <sz val="9"/>
        <color indexed="8"/>
        <rFont val="MingLiU"/>
        <family val="3"/>
        <charset val="136"/>
      </rPr>
      <t>熱衷進修與學習的同仁可以受到公司的支持與重用。</t>
    </r>
  </si>
  <si>
    <r>
      <t xml:space="preserve">Q43 </t>
    </r>
    <r>
      <rPr>
        <sz val="9"/>
        <color indexed="8"/>
        <rFont val="MingLiU"/>
        <family val="3"/>
        <charset val="136"/>
      </rPr>
      <t>公司經常辦理研討活動、鼓勵觀摩別人的作品與經驗。</t>
    </r>
  </si>
  <si>
    <r>
      <t xml:space="preserve">Q44 </t>
    </r>
    <r>
      <rPr>
        <sz val="9"/>
        <color indexed="8"/>
        <rFont val="MingLiU"/>
        <family val="3"/>
        <charset val="136"/>
      </rPr>
      <t>我的工作空間氣氛和諧良好、令人心情愉快。</t>
    </r>
  </si>
  <si>
    <r>
      <t xml:space="preserve">Q45 </t>
    </r>
    <r>
      <rPr>
        <sz val="9"/>
        <color indexed="8"/>
        <rFont val="MingLiU"/>
        <family val="3"/>
        <charset val="136"/>
      </rPr>
      <t>我有一個舒適自由、令我感到滿意的工作空間。</t>
    </r>
  </si>
  <si>
    <r>
      <t xml:space="preserve">Q46 </t>
    </r>
    <r>
      <rPr>
        <sz val="9"/>
        <color indexed="8"/>
        <rFont val="MingLiU"/>
        <family val="3"/>
        <charset val="136"/>
      </rPr>
      <t>我的工作空間易受他人或噪音的侵擾。</t>
    </r>
  </si>
  <si>
    <r>
      <t xml:space="preserve">Q47 </t>
    </r>
    <r>
      <rPr>
        <sz val="9"/>
        <color indexed="8"/>
        <rFont val="MingLiU"/>
        <family val="3"/>
        <charset val="136"/>
      </rPr>
      <t>我的工作環境可以使我更有創意的靈感與啟發。</t>
    </r>
  </si>
  <si>
    <r>
      <t xml:space="preserve">Q48 </t>
    </r>
    <r>
      <rPr>
        <sz val="9"/>
        <color indexed="8"/>
        <rFont val="MingLiU"/>
        <family val="3"/>
        <charset val="136"/>
      </rPr>
      <t>我可以自由安排與佈置我的工作環境。</t>
    </r>
  </si>
  <si>
    <r>
      <t xml:space="preserve">Q49 </t>
    </r>
    <r>
      <rPr>
        <sz val="9"/>
        <color indexed="8"/>
        <rFont val="MingLiU"/>
        <family val="3"/>
        <charset val="136"/>
      </rPr>
      <t>整體而言，我的工作環境同仁關係良好、人際交流豐富。</t>
    </r>
  </si>
  <si>
    <r>
      <t xml:space="preserve">Q50 </t>
    </r>
    <r>
      <rPr>
        <sz val="9"/>
        <color indexed="8"/>
        <rFont val="MingLiU"/>
        <family val="3"/>
        <charset val="136"/>
      </rPr>
      <t>在我的工作環境中，經常可以獲得來自他人的肯定與支持。</t>
    </r>
  </si>
  <si>
    <t>ITEM</t>
    <phoneticPr fontId="5" type="noConversion"/>
  </si>
  <si>
    <t>CI_L</t>
    <phoneticPr fontId="5" type="noConversion"/>
  </si>
  <si>
    <t>CI_U</t>
    <phoneticPr fontId="5" type="noConversion"/>
  </si>
  <si>
    <t>Zs</t>
    <phoneticPr fontId="5" type="noConversion"/>
  </si>
  <si>
    <t>Zk</t>
    <phoneticPr fontId="5" type="noConversion"/>
  </si>
  <si>
    <t>S</t>
    <phoneticPr fontId="5" type="noConversion"/>
  </si>
  <si>
    <t>SE</t>
    <phoneticPr fontId="5" type="noConversion"/>
  </si>
  <si>
    <t>K</t>
    <phoneticPr fontId="5" type="noConversion"/>
  </si>
  <si>
    <t>SE</t>
    <phoneticPr fontId="5" type="noConversion"/>
  </si>
  <si>
    <r>
      <rPr>
        <sz val="9"/>
        <color indexed="8"/>
        <rFont val="MingLiU"/>
        <family val="3"/>
        <charset val="136"/>
      </rPr>
      <t>偏態</t>
    </r>
  </si>
  <si>
    <r>
      <rPr>
        <sz val="9"/>
        <color indexed="8"/>
        <rFont val="MingLiU"/>
        <family val="3"/>
        <charset val="136"/>
      </rPr>
      <t>峰度</t>
    </r>
  </si>
  <si>
    <r>
      <rPr>
        <b/>
        <sz val="9"/>
        <color indexed="8"/>
        <rFont val="MingLiU"/>
        <family val="3"/>
        <charset val="136"/>
      </rPr>
      <t>總量表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</si>
</sst>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76" formatCode="###0"/>
    <numFmt numFmtId="177" formatCode="####.00"/>
    <numFmt numFmtId="178" formatCode="####.000"/>
    <numFmt numFmtId="179" formatCode="0.000"/>
    <numFmt numFmtId="180" formatCode="####.0000"/>
    <numFmt numFmtId="181" formatCode="####.00000"/>
    <numFmt numFmtId="186" formatCode="###0.00"/>
    <numFmt numFmtId="187" formatCode="###0.000"/>
    <numFmt numFmtId="188" formatCode="0.000_ "/>
    <numFmt numFmtId="209" formatCode="####"/>
    <numFmt numFmtId="213" formatCode=".000"/>
  </numFmts>
  <fonts count="2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b/>
      <sz val="8"/>
      <color indexed="8"/>
      <name val="PMingLiU"/>
      <family val="1"/>
      <charset val="136"/>
    </font>
    <font>
      <sz val="8"/>
      <color indexed="8"/>
      <name val="MingLiU"/>
      <family val="3"/>
      <charset val="136"/>
    </font>
    <font>
      <sz val="10"/>
      <color theme="1"/>
      <name val="Arial Unicode MS"/>
      <family val="2"/>
      <charset val="136"/>
    </font>
    <font>
      <sz val="10"/>
      <color indexed="8"/>
      <name val="Arial Unicode MS"/>
      <family val="2"/>
      <charset val="136"/>
    </font>
    <font>
      <sz val="10"/>
      <name val="Arial"/>
      <family val="2"/>
    </font>
    <font>
      <b/>
      <sz val="12"/>
      <color theme="1"/>
      <name val="新細明體"/>
      <family val="2"/>
      <charset val="136"/>
      <scheme val="minor"/>
    </font>
    <font>
      <sz val="9"/>
      <color indexed="8"/>
      <name val="MingLiU"/>
      <family val="3"/>
      <charset val="136"/>
    </font>
    <font>
      <b/>
      <sz val="9"/>
      <color indexed="8"/>
      <name val="Calibri"/>
      <family val="2"/>
    </font>
    <font>
      <sz val="12"/>
      <color theme="1"/>
      <name val="Calibri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</font>
    <font>
      <b/>
      <sz val="9"/>
      <color indexed="8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</borders>
  <cellStyleXfs count="8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</cellStyleXfs>
  <cellXfs count="25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2" fontId="0" fillId="0" borderId="0" xfId="0" applyNumberFormat="1">
      <alignment vertical="center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10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8" fillId="0" borderId="12" xfId="1" applyFont="1" applyBorder="1" applyAlignment="1">
      <alignment horizontal="center" wrapText="1"/>
    </xf>
    <xf numFmtId="0" fontId="8" fillId="0" borderId="13" xfId="1" applyFont="1" applyBorder="1" applyAlignment="1">
      <alignment horizontal="left" vertical="top" wrapText="1"/>
    </xf>
    <xf numFmtId="176" fontId="8" fillId="0" borderId="14" xfId="1" applyNumberFormat="1" applyFont="1" applyBorder="1" applyAlignment="1">
      <alignment horizontal="right" vertical="top"/>
    </xf>
    <xf numFmtId="176" fontId="8" fillId="0" borderId="15" xfId="1" applyNumberFormat="1" applyFont="1" applyBorder="1" applyAlignment="1">
      <alignment horizontal="right" vertical="top"/>
    </xf>
    <xf numFmtId="177" fontId="8" fillId="0" borderId="15" xfId="1" applyNumberFormat="1" applyFont="1" applyBorder="1" applyAlignment="1">
      <alignment horizontal="right" vertical="top"/>
    </xf>
    <xf numFmtId="178" fontId="8" fillId="0" borderId="15" xfId="1" applyNumberFormat="1" applyFont="1" applyBorder="1" applyAlignment="1">
      <alignment horizontal="right" vertical="top"/>
    </xf>
    <xf numFmtId="178" fontId="8" fillId="0" borderId="16" xfId="1" applyNumberFormat="1" applyFont="1" applyBorder="1" applyAlignment="1">
      <alignment horizontal="right" vertical="top"/>
    </xf>
    <xf numFmtId="0" fontId="8" fillId="0" borderId="17" xfId="1" applyFont="1" applyBorder="1" applyAlignment="1">
      <alignment horizontal="left" vertical="top" wrapText="1"/>
    </xf>
    <xf numFmtId="176" fontId="8" fillId="0" borderId="18" xfId="1" applyNumberFormat="1" applyFont="1" applyBorder="1" applyAlignment="1">
      <alignment horizontal="right" vertical="top"/>
    </xf>
    <xf numFmtId="176" fontId="8" fillId="0" borderId="19" xfId="1" applyNumberFormat="1" applyFont="1" applyBorder="1" applyAlignment="1">
      <alignment horizontal="right" vertical="top"/>
    </xf>
    <xf numFmtId="177" fontId="8" fillId="0" borderId="19" xfId="1" applyNumberFormat="1" applyFont="1" applyBorder="1" applyAlignment="1">
      <alignment horizontal="right" vertical="top"/>
    </xf>
    <xf numFmtId="178" fontId="8" fillId="0" borderId="19" xfId="1" applyNumberFormat="1" applyFont="1" applyBorder="1" applyAlignment="1">
      <alignment horizontal="right" vertical="top"/>
    </xf>
    <xf numFmtId="178" fontId="8" fillId="0" borderId="20" xfId="1" applyNumberFormat="1" applyFont="1" applyBorder="1" applyAlignment="1">
      <alignment horizontal="right" vertical="top"/>
    </xf>
    <xf numFmtId="0" fontId="8" fillId="0" borderId="9" xfId="1" applyFont="1" applyBorder="1" applyAlignment="1">
      <alignment horizontal="left" vertical="top" wrapText="1"/>
    </xf>
    <xf numFmtId="176" fontId="8" fillId="0" borderId="21" xfId="1" applyNumberFormat="1" applyFont="1" applyBorder="1" applyAlignment="1">
      <alignment horizontal="right" vertical="top"/>
    </xf>
    <xf numFmtId="0" fontId="6" fillId="0" borderId="22" xfId="1" applyBorder="1" applyAlignment="1">
      <alignment horizontal="center" vertical="center"/>
    </xf>
    <xf numFmtId="0" fontId="6" fillId="0" borderId="23" xfId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10" xfId="2" applyFont="1" applyBorder="1" applyAlignment="1">
      <alignment horizontal="center" wrapText="1"/>
    </xf>
    <xf numFmtId="0" fontId="8" fillId="0" borderId="11" xfId="2" applyFont="1" applyBorder="1" applyAlignment="1">
      <alignment horizontal="center" wrapText="1"/>
    </xf>
    <xf numFmtId="0" fontId="8" fillId="0" borderId="12" xfId="2" applyFont="1" applyBorder="1" applyAlignment="1">
      <alignment horizontal="center" wrapText="1"/>
    </xf>
    <xf numFmtId="0" fontId="8" fillId="0" borderId="13" xfId="2" applyFont="1" applyBorder="1" applyAlignment="1">
      <alignment horizontal="left" vertical="top" wrapText="1"/>
    </xf>
    <xf numFmtId="176" fontId="8" fillId="0" borderId="14" xfId="2" applyNumberFormat="1" applyFont="1" applyBorder="1" applyAlignment="1">
      <alignment horizontal="right" vertical="top"/>
    </xf>
    <xf numFmtId="176" fontId="8" fillId="0" borderId="15" xfId="2" applyNumberFormat="1" applyFont="1" applyBorder="1" applyAlignment="1">
      <alignment horizontal="right" vertical="top"/>
    </xf>
    <xf numFmtId="177" fontId="8" fillId="0" borderId="15" xfId="2" applyNumberFormat="1" applyFont="1" applyBorder="1" applyAlignment="1">
      <alignment horizontal="right" vertical="top"/>
    </xf>
    <xf numFmtId="178" fontId="8" fillId="0" borderId="15" xfId="2" applyNumberFormat="1" applyFont="1" applyBorder="1" applyAlignment="1">
      <alignment horizontal="right" vertical="top"/>
    </xf>
    <xf numFmtId="178" fontId="8" fillId="0" borderId="16" xfId="2" applyNumberFormat="1" applyFont="1" applyBorder="1" applyAlignment="1">
      <alignment horizontal="right" vertical="top"/>
    </xf>
    <xf numFmtId="0" fontId="8" fillId="0" borderId="17" xfId="2" applyFont="1" applyBorder="1" applyAlignment="1">
      <alignment horizontal="left" vertical="top" wrapText="1"/>
    </xf>
    <xf numFmtId="176" fontId="8" fillId="0" borderId="18" xfId="2" applyNumberFormat="1" applyFont="1" applyBorder="1" applyAlignment="1">
      <alignment horizontal="right" vertical="top"/>
    </xf>
    <xf numFmtId="176" fontId="8" fillId="0" borderId="19" xfId="2" applyNumberFormat="1" applyFont="1" applyBorder="1" applyAlignment="1">
      <alignment horizontal="right" vertical="top"/>
    </xf>
    <xf numFmtId="177" fontId="8" fillId="0" borderId="19" xfId="2" applyNumberFormat="1" applyFont="1" applyBorder="1" applyAlignment="1">
      <alignment horizontal="right" vertical="top"/>
    </xf>
    <xf numFmtId="178" fontId="8" fillId="0" borderId="19" xfId="2" applyNumberFormat="1" applyFont="1" applyBorder="1" applyAlignment="1">
      <alignment horizontal="right" vertical="top"/>
    </xf>
    <xf numFmtId="178" fontId="8" fillId="0" borderId="20" xfId="2" applyNumberFormat="1" applyFont="1" applyBorder="1" applyAlignment="1">
      <alignment horizontal="right" vertical="top"/>
    </xf>
    <xf numFmtId="0" fontId="8" fillId="0" borderId="9" xfId="2" applyFont="1" applyBorder="1" applyAlignment="1">
      <alignment horizontal="left" vertical="top" wrapText="1"/>
    </xf>
    <xf numFmtId="176" fontId="8" fillId="0" borderId="21" xfId="2" applyNumberFormat="1" applyFont="1" applyBorder="1" applyAlignment="1">
      <alignment horizontal="right" vertical="top"/>
    </xf>
    <xf numFmtId="0" fontId="6" fillId="0" borderId="22" xfId="2" applyBorder="1" applyAlignment="1">
      <alignment horizontal="center" vertical="center"/>
    </xf>
    <xf numFmtId="0" fontId="6" fillId="0" borderId="23" xfId="2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11" xfId="3" applyFont="1" applyBorder="1" applyAlignment="1">
      <alignment horizontal="center" wrapText="1"/>
    </xf>
    <xf numFmtId="0" fontId="8" fillId="0" borderId="12" xfId="3" applyFont="1" applyBorder="1" applyAlignment="1">
      <alignment horizontal="center" wrapText="1"/>
    </xf>
    <xf numFmtId="0" fontId="8" fillId="0" borderId="13" xfId="3" applyFont="1" applyBorder="1" applyAlignment="1">
      <alignment horizontal="left" vertical="top" wrapText="1"/>
    </xf>
    <xf numFmtId="178" fontId="8" fillId="0" borderId="14" xfId="3" applyNumberFormat="1" applyFont="1" applyBorder="1" applyAlignment="1">
      <alignment horizontal="right" vertical="top"/>
    </xf>
    <xf numFmtId="176" fontId="8" fillId="0" borderId="15" xfId="3" applyNumberFormat="1" applyFont="1" applyBorder="1" applyAlignment="1">
      <alignment horizontal="right" vertical="top"/>
    </xf>
    <xf numFmtId="178" fontId="8" fillId="0" borderId="15" xfId="3" applyNumberFormat="1" applyFont="1" applyBorder="1" applyAlignment="1">
      <alignment horizontal="right" vertical="top"/>
    </xf>
    <xf numFmtId="177" fontId="8" fillId="0" borderId="15" xfId="3" applyNumberFormat="1" applyFont="1" applyBorder="1" applyAlignment="1">
      <alignment horizontal="right" vertical="top"/>
    </xf>
    <xf numFmtId="177" fontId="8" fillId="0" borderId="16" xfId="3" applyNumberFormat="1" applyFont="1" applyBorder="1" applyAlignment="1">
      <alignment horizontal="right" vertical="top"/>
    </xf>
    <xf numFmtId="0" fontId="8" fillId="0" borderId="17" xfId="3" applyFont="1" applyBorder="1" applyAlignment="1">
      <alignment horizontal="left" vertical="top" wrapText="1"/>
    </xf>
    <xf numFmtId="178" fontId="8" fillId="0" borderId="18" xfId="3" applyNumberFormat="1" applyFont="1" applyBorder="1" applyAlignment="1">
      <alignment horizontal="right" vertical="top"/>
    </xf>
    <xf numFmtId="176" fontId="8" fillId="0" borderId="19" xfId="3" applyNumberFormat="1" applyFont="1" applyBorder="1" applyAlignment="1">
      <alignment horizontal="right" vertical="top"/>
    </xf>
    <xf numFmtId="178" fontId="8" fillId="0" borderId="19" xfId="3" applyNumberFormat="1" applyFont="1" applyBorder="1" applyAlignment="1">
      <alignment horizontal="right" vertical="top"/>
    </xf>
    <xf numFmtId="177" fontId="8" fillId="0" borderId="19" xfId="3" applyNumberFormat="1" applyFont="1" applyBorder="1" applyAlignment="1">
      <alignment horizontal="right" vertical="top"/>
    </xf>
    <xf numFmtId="177" fontId="8" fillId="0" borderId="20" xfId="3" applyNumberFormat="1" applyFont="1" applyBorder="1" applyAlignment="1">
      <alignment horizontal="right" vertical="top"/>
    </xf>
    <xf numFmtId="0" fontId="8" fillId="0" borderId="9" xfId="3" applyFont="1" applyBorder="1" applyAlignment="1">
      <alignment horizontal="left" vertical="top" wrapText="1"/>
    </xf>
    <xf numFmtId="178" fontId="8" fillId="0" borderId="21" xfId="3" applyNumberFormat="1" applyFont="1" applyBorder="1" applyAlignment="1">
      <alignment horizontal="right" vertical="top"/>
    </xf>
    <xf numFmtId="176" fontId="8" fillId="0" borderId="22" xfId="3" applyNumberFormat="1" applyFont="1" applyBorder="1" applyAlignment="1">
      <alignment horizontal="right" vertical="top"/>
    </xf>
    <xf numFmtId="178" fontId="8" fillId="0" borderId="22" xfId="3" applyNumberFormat="1" applyFont="1" applyBorder="1" applyAlignment="1">
      <alignment horizontal="right" vertical="top"/>
    </xf>
    <xf numFmtId="177" fontId="8" fillId="0" borderId="22" xfId="3" applyNumberFormat="1" applyFont="1" applyBorder="1" applyAlignment="1">
      <alignment horizontal="right" vertical="top"/>
    </xf>
    <xf numFmtId="177" fontId="8" fillId="0" borderId="23" xfId="3" applyNumberFormat="1" applyFont="1" applyBorder="1" applyAlignment="1">
      <alignment horizontal="right" vertical="top"/>
    </xf>
    <xf numFmtId="178" fontId="8" fillId="0" borderId="16" xfId="3" applyNumberFormat="1" applyFont="1" applyBorder="1" applyAlignment="1">
      <alignment horizontal="right" vertical="top"/>
    </xf>
    <xf numFmtId="178" fontId="8" fillId="0" borderId="20" xfId="3" applyNumberFormat="1" applyFont="1" applyBorder="1" applyAlignment="1">
      <alignment horizontal="right" vertical="top"/>
    </xf>
    <xf numFmtId="177" fontId="8" fillId="0" borderId="18" xfId="3" applyNumberFormat="1" applyFont="1" applyBorder="1" applyAlignment="1">
      <alignment horizontal="right" vertical="top"/>
    </xf>
    <xf numFmtId="177" fontId="8" fillId="0" borderId="14" xfId="3" applyNumberFormat="1" applyFont="1" applyBorder="1" applyAlignment="1">
      <alignment horizontal="right" vertical="top"/>
    </xf>
    <xf numFmtId="177" fontId="8" fillId="0" borderId="21" xfId="3" applyNumberFormat="1" applyFont="1" applyBorder="1" applyAlignment="1">
      <alignment horizontal="right" vertical="top"/>
    </xf>
    <xf numFmtId="179" fontId="0" fillId="0" borderId="0" xfId="0" applyNumberFormat="1">
      <alignment vertical="center"/>
    </xf>
    <xf numFmtId="0" fontId="11" fillId="0" borderId="3" xfId="4" applyBorder="1" applyAlignment="1">
      <alignment horizontal="center" vertical="center" wrapText="1"/>
    </xf>
    <xf numFmtId="0" fontId="8" fillId="0" borderId="28" xfId="4" applyFont="1" applyBorder="1" applyAlignment="1">
      <alignment horizontal="center" wrapText="1"/>
    </xf>
    <xf numFmtId="0" fontId="8" fillId="0" borderId="29" xfId="4" applyFont="1" applyBorder="1" applyAlignment="1">
      <alignment horizontal="center" wrapText="1"/>
    </xf>
    <xf numFmtId="0" fontId="8" fillId="0" borderId="30" xfId="4" applyFont="1" applyBorder="1" applyAlignment="1">
      <alignment horizontal="center" wrapText="1"/>
    </xf>
    <xf numFmtId="0" fontId="8" fillId="0" borderId="13" xfId="4" applyFont="1" applyBorder="1" applyAlignment="1">
      <alignment horizontal="left" vertical="top" wrapText="1"/>
    </xf>
    <xf numFmtId="176" fontId="8" fillId="0" borderId="14" xfId="4" applyNumberFormat="1" applyFont="1" applyBorder="1" applyAlignment="1">
      <alignment horizontal="right" vertical="top"/>
    </xf>
    <xf numFmtId="180" fontId="8" fillId="0" borderId="15" xfId="4" applyNumberFormat="1" applyFont="1" applyBorder="1" applyAlignment="1">
      <alignment horizontal="right" vertical="top"/>
    </xf>
    <xf numFmtId="181" fontId="8" fillId="0" borderId="16" xfId="4" applyNumberFormat="1" applyFont="1" applyBorder="1" applyAlignment="1">
      <alignment horizontal="right" vertical="top"/>
    </xf>
    <xf numFmtId="0" fontId="8" fillId="0" borderId="17" xfId="4" applyFont="1" applyBorder="1" applyAlignment="1">
      <alignment horizontal="left" vertical="top" wrapText="1"/>
    </xf>
    <xf numFmtId="176" fontId="8" fillId="0" borderId="18" xfId="4" applyNumberFormat="1" applyFont="1" applyBorder="1" applyAlignment="1">
      <alignment horizontal="right" vertical="top"/>
    </xf>
    <xf numFmtId="180" fontId="8" fillId="0" borderId="19" xfId="4" applyNumberFormat="1" applyFont="1" applyBorder="1" applyAlignment="1">
      <alignment horizontal="right" vertical="top"/>
    </xf>
    <xf numFmtId="181" fontId="8" fillId="0" borderId="20" xfId="4" applyNumberFormat="1" applyFont="1" applyBorder="1" applyAlignment="1">
      <alignment horizontal="right" vertical="top"/>
    </xf>
    <xf numFmtId="0" fontId="8" fillId="0" borderId="9" xfId="4" applyFont="1" applyBorder="1" applyAlignment="1">
      <alignment horizontal="left" vertical="top" wrapText="1"/>
    </xf>
    <xf numFmtId="176" fontId="8" fillId="0" borderId="21" xfId="4" applyNumberFormat="1" applyFont="1" applyBorder="1" applyAlignment="1">
      <alignment horizontal="right" vertical="top"/>
    </xf>
    <xf numFmtId="0" fontId="11" fillId="0" borderId="22" xfId="4" applyBorder="1" applyAlignment="1">
      <alignment horizontal="center" vertical="center"/>
    </xf>
    <xf numFmtId="0" fontId="11" fillId="0" borderId="23" xfId="4" applyBorder="1" applyAlignment="1">
      <alignment horizontal="center" vertical="center"/>
    </xf>
    <xf numFmtId="178" fontId="8" fillId="0" borderId="15" xfId="4" applyNumberFormat="1" applyFont="1" applyBorder="1" applyAlignment="1">
      <alignment horizontal="right" vertical="top"/>
    </xf>
    <xf numFmtId="178" fontId="8" fillId="0" borderId="19" xfId="4" applyNumberFormat="1" applyFont="1" applyBorder="1" applyAlignment="1">
      <alignment horizontal="right" vertical="top"/>
    </xf>
    <xf numFmtId="179" fontId="9" fillId="0" borderId="0" xfId="0" applyNumberFormat="1" applyFont="1">
      <alignment vertical="center"/>
    </xf>
    <xf numFmtId="178" fontId="8" fillId="0" borderId="0" xfId="3" applyNumberFormat="1" applyFont="1" applyBorder="1" applyAlignment="1">
      <alignment horizontal="right" vertical="top"/>
    </xf>
    <xf numFmtId="178" fontId="8" fillId="0" borderId="0" xfId="4" applyNumberFormat="1" applyFont="1" applyBorder="1" applyAlignment="1">
      <alignment horizontal="right" vertical="top"/>
    </xf>
    <xf numFmtId="0" fontId="11" fillId="0" borderId="3" xfId="5" applyBorder="1" applyAlignment="1">
      <alignment horizontal="center" vertical="center" wrapText="1"/>
    </xf>
    <xf numFmtId="0" fontId="8" fillId="0" borderId="28" xfId="5" applyFont="1" applyBorder="1" applyAlignment="1">
      <alignment horizontal="center" wrapText="1"/>
    </xf>
    <xf numFmtId="0" fontId="8" fillId="0" borderId="29" xfId="5" applyFont="1" applyBorder="1" applyAlignment="1">
      <alignment horizontal="center" wrapText="1"/>
    </xf>
    <xf numFmtId="0" fontId="8" fillId="0" borderId="30" xfId="5" applyFont="1" applyBorder="1" applyAlignment="1">
      <alignment horizontal="center" wrapText="1"/>
    </xf>
    <xf numFmtId="0" fontId="8" fillId="0" borderId="13" xfId="5" applyFont="1" applyBorder="1" applyAlignment="1">
      <alignment horizontal="left" vertical="top" wrapText="1"/>
    </xf>
    <xf numFmtId="177" fontId="8" fillId="0" borderId="14" xfId="5" applyNumberFormat="1" applyFont="1" applyBorder="1" applyAlignment="1">
      <alignment horizontal="right" vertical="top"/>
    </xf>
    <xf numFmtId="178" fontId="8" fillId="0" borderId="15" xfId="5" applyNumberFormat="1" applyFont="1" applyBorder="1" applyAlignment="1">
      <alignment horizontal="right" vertical="top"/>
    </xf>
    <xf numFmtId="178" fontId="8" fillId="0" borderId="16" xfId="5" applyNumberFormat="1" applyFont="1" applyBorder="1" applyAlignment="1">
      <alignment horizontal="right" vertical="top"/>
    </xf>
    <xf numFmtId="0" fontId="8" fillId="0" borderId="17" xfId="5" applyFont="1" applyBorder="1" applyAlignment="1">
      <alignment horizontal="left" vertical="top" wrapText="1"/>
    </xf>
    <xf numFmtId="177" fontId="8" fillId="0" borderId="18" xfId="5" applyNumberFormat="1" applyFont="1" applyBorder="1" applyAlignment="1">
      <alignment horizontal="right" vertical="top"/>
    </xf>
    <xf numFmtId="178" fontId="8" fillId="0" borderId="19" xfId="5" applyNumberFormat="1" applyFont="1" applyBorder="1" applyAlignment="1">
      <alignment horizontal="right" vertical="top"/>
    </xf>
    <xf numFmtId="178" fontId="8" fillId="0" borderId="20" xfId="5" applyNumberFormat="1" applyFont="1" applyBorder="1" applyAlignment="1">
      <alignment horizontal="right" vertical="top"/>
    </xf>
    <xf numFmtId="0" fontId="8" fillId="0" borderId="9" xfId="5" applyFont="1" applyBorder="1" applyAlignment="1">
      <alignment horizontal="left" vertical="top" wrapText="1"/>
    </xf>
    <xf numFmtId="177" fontId="8" fillId="0" borderId="21" xfId="5" applyNumberFormat="1" applyFont="1" applyBorder="1" applyAlignment="1">
      <alignment horizontal="right" vertical="top"/>
    </xf>
    <xf numFmtId="178" fontId="8" fillId="0" borderId="22" xfId="5" applyNumberFormat="1" applyFont="1" applyBorder="1" applyAlignment="1">
      <alignment horizontal="right" vertical="top"/>
    </xf>
    <xf numFmtId="178" fontId="8" fillId="0" borderId="23" xfId="5" applyNumberFormat="1" applyFont="1" applyBorder="1" applyAlignment="1">
      <alignment horizontal="right" vertical="top"/>
    </xf>
    <xf numFmtId="0" fontId="11" fillId="0" borderId="0" xfId="5"/>
    <xf numFmtId="178" fontId="8" fillId="0" borderId="28" xfId="5" applyNumberFormat="1" applyFont="1" applyBorder="1" applyAlignment="1">
      <alignment horizontal="right" vertical="top"/>
    </xf>
    <xf numFmtId="176" fontId="8" fillId="0" borderId="30" xfId="5" applyNumberFormat="1" applyFont="1" applyBorder="1" applyAlignment="1">
      <alignment horizontal="right" vertical="top"/>
    </xf>
    <xf numFmtId="178" fontId="8" fillId="0" borderId="20" xfId="5" applyNumberFormat="1" applyFont="1" applyFill="1" applyBorder="1" applyAlignment="1">
      <alignment horizontal="right" vertical="top"/>
    </xf>
    <xf numFmtId="178" fontId="8" fillId="0" borderId="29" xfId="5" applyNumberFormat="1" applyFont="1" applyBorder="1" applyAlignment="1">
      <alignment horizontal="right" vertical="top"/>
    </xf>
    <xf numFmtId="0" fontId="8" fillId="0" borderId="11" xfId="5" applyFont="1" applyBorder="1" applyAlignment="1">
      <alignment horizontal="center" wrapText="1"/>
    </xf>
    <xf numFmtId="0" fontId="8" fillId="0" borderId="12" xfId="5" applyFont="1" applyBorder="1" applyAlignment="1">
      <alignment horizontal="center" wrapText="1"/>
    </xf>
    <xf numFmtId="0" fontId="8" fillId="0" borderId="31" xfId="5" applyFont="1" applyBorder="1" applyAlignment="1">
      <alignment horizontal="left" vertical="top" wrapText="1"/>
    </xf>
    <xf numFmtId="178" fontId="8" fillId="0" borderId="14" xfId="5" applyNumberFormat="1" applyFont="1" applyBorder="1" applyAlignment="1">
      <alignment horizontal="right" vertical="top"/>
    </xf>
    <xf numFmtId="176" fontId="8" fillId="0" borderId="15" xfId="5" applyNumberFormat="1" applyFont="1" applyBorder="1" applyAlignment="1">
      <alignment horizontal="right" vertical="top"/>
    </xf>
    <xf numFmtId="0" fontId="8" fillId="0" borderId="38" xfId="5" applyFont="1" applyBorder="1" applyAlignment="1">
      <alignment horizontal="left" vertical="top" wrapText="1"/>
    </xf>
    <xf numFmtId="0" fontId="11" fillId="0" borderId="39" xfId="5" applyBorder="1" applyAlignment="1">
      <alignment horizontal="center" vertical="center"/>
    </xf>
    <xf numFmtId="0" fontId="11" fillId="0" borderId="40" xfId="5" applyBorder="1" applyAlignment="1">
      <alignment horizontal="center" vertical="center"/>
    </xf>
    <xf numFmtId="178" fontId="8" fillId="0" borderId="40" xfId="5" applyNumberFormat="1" applyFont="1" applyBorder="1" applyAlignment="1">
      <alignment horizontal="right" vertical="top"/>
    </xf>
    <xf numFmtId="178" fontId="8" fillId="0" borderId="41" xfId="5" applyNumberFormat="1" applyFont="1" applyBorder="1" applyAlignment="1">
      <alignment horizontal="right" vertical="top"/>
    </xf>
    <xf numFmtId="0" fontId="8" fillId="0" borderId="43" xfId="5" applyFont="1" applyBorder="1" applyAlignment="1">
      <alignment horizontal="left" vertical="top" wrapText="1"/>
    </xf>
    <xf numFmtId="178" fontId="8" fillId="0" borderId="44" xfId="5" applyNumberFormat="1" applyFont="1" applyBorder="1" applyAlignment="1">
      <alignment horizontal="right" vertical="top"/>
    </xf>
    <xf numFmtId="178" fontId="8" fillId="0" borderId="45" xfId="5" applyNumberFormat="1" applyFont="1" applyBorder="1" applyAlignment="1">
      <alignment horizontal="right" vertical="top"/>
    </xf>
    <xf numFmtId="176" fontId="8" fillId="0" borderId="45" xfId="5" applyNumberFormat="1" applyFont="1" applyBorder="1" applyAlignment="1">
      <alignment horizontal="right" vertical="top"/>
    </xf>
    <xf numFmtId="178" fontId="8" fillId="0" borderId="46" xfId="5" applyNumberFormat="1" applyFont="1" applyBorder="1" applyAlignment="1">
      <alignment horizontal="right" vertical="top"/>
    </xf>
    <xf numFmtId="0" fontId="8" fillId="0" borderId="35" xfId="5" applyFont="1" applyBorder="1" applyAlignment="1">
      <alignment horizontal="left" vertical="top" wrapText="1"/>
    </xf>
    <xf numFmtId="0" fontId="11" fillId="0" borderId="21" xfId="5" applyBorder="1" applyAlignment="1">
      <alignment horizontal="center" vertical="center"/>
    </xf>
    <xf numFmtId="0" fontId="11" fillId="0" borderId="22" xfId="5" applyBorder="1" applyAlignment="1">
      <alignment horizontal="center" vertical="center"/>
    </xf>
    <xf numFmtId="0" fontId="8" fillId="0" borderId="33" xfId="5" applyFont="1" applyBorder="1" applyAlignment="1">
      <alignment horizontal="left" vertical="top" wrapText="1"/>
    </xf>
    <xf numFmtId="178" fontId="8" fillId="0" borderId="18" xfId="5" applyNumberFormat="1" applyFont="1" applyBorder="1" applyAlignment="1">
      <alignment horizontal="right" vertical="top"/>
    </xf>
    <xf numFmtId="176" fontId="8" fillId="0" borderId="19" xfId="5" applyNumberFormat="1" applyFont="1" applyBorder="1" applyAlignment="1">
      <alignment horizontal="right" vertical="top"/>
    </xf>
    <xf numFmtId="178" fontId="8" fillId="0" borderId="39" xfId="5" applyNumberFormat="1" applyFont="1" applyBorder="1" applyAlignment="1">
      <alignment horizontal="right" vertical="top"/>
    </xf>
    <xf numFmtId="176" fontId="8" fillId="0" borderId="40" xfId="5" applyNumberFormat="1" applyFont="1" applyBorder="1" applyAlignment="1">
      <alignment horizontal="right" vertical="top"/>
    </xf>
    <xf numFmtId="0" fontId="11" fillId="0" borderId="44" xfId="5" applyBorder="1" applyAlignment="1">
      <alignment horizontal="center" vertical="center"/>
    </xf>
    <xf numFmtId="0" fontId="11" fillId="0" borderId="45" xfId="5" applyBorder="1" applyAlignment="1">
      <alignment horizontal="center" vertical="center"/>
    </xf>
    <xf numFmtId="0" fontId="11" fillId="0" borderId="18" xfId="5" applyBorder="1" applyAlignment="1">
      <alignment horizontal="center" vertical="center"/>
    </xf>
    <xf numFmtId="0" fontId="11" fillId="0" borderId="19" xfId="5" applyBorder="1" applyAlignment="1">
      <alignment horizontal="center" vertical="center"/>
    </xf>
    <xf numFmtId="178" fontId="8" fillId="0" borderId="49" xfId="5" applyNumberFormat="1" applyFont="1" applyBorder="1" applyAlignment="1">
      <alignment horizontal="right" vertical="top"/>
    </xf>
    <xf numFmtId="177" fontId="8" fillId="0" borderId="15" xfId="5" applyNumberFormat="1" applyFont="1" applyBorder="1" applyAlignment="1">
      <alignment horizontal="right" vertical="top"/>
    </xf>
    <xf numFmtId="177" fontId="8" fillId="0" borderId="19" xfId="5" applyNumberFormat="1" applyFont="1" applyBorder="1" applyAlignment="1">
      <alignment horizontal="right" vertical="top"/>
    </xf>
    <xf numFmtId="177" fontId="8" fillId="0" borderId="40" xfId="5" applyNumberFormat="1" applyFont="1" applyBorder="1" applyAlignment="1">
      <alignment horizontal="right" vertical="top"/>
    </xf>
    <xf numFmtId="0" fontId="8" fillId="0" borderId="3" xfId="5" applyFont="1" applyBorder="1" applyAlignment="1">
      <alignment horizontal="center" wrapText="1"/>
    </xf>
    <xf numFmtId="178" fontId="8" fillId="0" borderId="13" xfId="5" applyNumberFormat="1" applyFont="1" applyBorder="1" applyAlignment="1">
      <alignment horizontal="right" vertical="top"/>
    </xf>
    <xf numFmtId="178" fontId="8" fillId="0" borderId="17" xfId="5" applyNumberFormat="1" applyFont="1" applyBorder="1" applyAlignment="1">
      <alignment horizontal="right" vertical="top"/>
    </xf>
    <xf numFmtId="178" fontId="8" fillId="0" borderId="51" xfId="5" applyNumberFormat="1" applyFont="1" applyBorder="1" applyAlignment="1">
      <alignment horizontal="right" vertical="top"/>
    </xf>
    <xf numFmtId="178" fontId="8" fillId="0" borderId="52" xfId="5" applyNumberFormat="1" applyFont="1" applyBorder="1" applyAlignment="1">
      <alignment horizontal="right" vertical="top"/>
    </xf>
    <xf numFmtId="176" fontId="8" fillId="0" borderId="52" xfId="5" applyNumberFormat="1" applyFont="1" applyBorder="1" applyAlignment="1">
      <alignment horizontal="right" vertical="top"/>
    </xf>
    <xf numFmtId="176" fontId="8" fillId="0" borderId="17" xfId="5" applyNumberFormat="1" applyFont="1" applyBorder="1" applyAlignment="1">
      <alignment horizontal="right" vertical="top"/>
    </xf>
    <xf numFmtId="176" fontId="8" fillId="0" borderId="9" xfId="5" applyNumberFormat="1" applyFont="1" applyBorder="1" applyAlignment="1">
      <alignment horizontal="right" vertical="top"/>
    </xf>
    <xf numFmtId="0" fontId="6" fillId="0" borderId="3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wrapText="1"/>
    </xf>
    <xf numFmtId="0" fontId="6" fillId="0" borderId="8" xfId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6" fillId="0" borderId="3" xfId="2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wrapText="1"/>
    </xf>
    <xf numFmtId="0" fontId="6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wrapText="1"/>
    </xf>
    <xf numFmtId="0" fontId="6" fillId="0" borderId="8" xfId="2" applyFont="1" applyBorder="1" applyAlignment="1">
      <alignment horizontal="center" vertical="center"/>
    </xf>
    <xf numFmtId="0" fontId="8" fillId="0" borderId="10" xfId="3" applyFont="1" applyBorder="1" applyAlignment="1">
      <alignment horizontal="center" wrapText="1"/>
    </xf>
    <xf numFmtId="0" fontId="6" fillId="0" borderId="21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wrapText="1"/>
    </xf>
    <xf numFmtId="0" fontId="6" fillId="0" borderId="22" xfId="3" applyFont="1" applyBorder="1" applyAlignment="1">
      <alignment horizontal="center" vertical="center"/>
    </xf>
    <xf numFmtId="0" fontId="8" fillId="0" borderId="26" xfId="3" applyFont="1" applyBorder="1" applyAlignment="1">
      <alignment horizontal="center" wrapText="1"/>
    </xf>
    <xf numFmtId="0" fontId="6" fillId="0" borderId="27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0" fontId="6" fillId="0" borderId="3" xfId="3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wrapText="1"/>
    </xf>
    <xf numFmtId="0" fontId="6" fillId="0" borderId="25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7" fillId="0" borderId="0" xfId="4" applyFont="1" applyBorder="1" applyAlignment="1">
      <alignment horizontal="center" vertical="center" wrapText="1"/>
    </xf>
    <xf numFmtId="0" fontId="11" fillId="0" borderId="0" xfId="4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 wrapText="1"/>
    </xf>
    <xf numFmtId="0" fontId="11" fillId="0" borderId="0" xfId="5" applyFont="1" applyBorder="1" applyAlignment="1">
      <alignment horizontal="center" vertical="center"/>
    </xf>
    <xf numFmtId="0" fontId="11" fillId="0" borderId="3" xfId="5" applyBorder="1" applyAlignment="1">
      <alignment horizontal="center" vertical="center" wrapText="1"/>
    </xf>
    <xf numFmtId="0" fontId="11" fillId="0" borderId="31" xfId="5" applyFont="1" applyBorder="1" applyAlignment="1">
      <alignment horizontal="center" vertical="center"/>
    </xf>
    <xf numFmtId="0" fontId="11" fillId="0" borderId="32" xfId="5" applyFont="1" applyBorder="1" applyAlignment="1">
      <alignment horizontal="center" vertical="center"/>
    </xf>
    <xf numFmtId="0" fontId="11" fillId="0" borderId="33" xfId="5" applyFont="1" applyBorder="1" applyAlignment="1">
      <alignment horizontal="center" vertical="center"/>
    </xf>
    <xf numFmtId="0" fontId="11" fillId="0" borderId="34" xfId="5" applyFont="1" applyBorder="1" applyAlignment="1">
      <alignment horizontal="center" vertical="center"/>
    </xf>
    <xf numFmtId="0" fontId="11" fillId="0" borderId="35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wrapText="1"/>
    </xf>
    <xf numFmtId="0" fontId="11" fillId="0" borderId="6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wrapText="1"/>
    </xf>
    <xf numFmtId="0" fontId="11" fillId="0" borderId="25" xfId="5" applyFont="1" applyBorder="1" applyAlignment="1">
      <alignment horizontal="center" vertical="center"/>
    </xf>
    <xf numFmtId="0" fontId="11" fillId="0" borderId="8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wrapText="1"/>
    </xf>
    <xf numFmtId="0" fontId="11" fillId="0" borderId="21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wrapText="1"/>
    </xf>
    <xf numFmtId="0" fontId="11" fillId="0" borderId="22" xfId="5" applyFont="1" applyBorder="1" applyAlignment="1">
      <alignment horizontal="center" vertical="center"/>
    </xf>
    <xf numFmtId="0" fontId="8" fillId="0" borderId="42" xfId="5" applyFont="1" applyBorder="1" applyAlignment="1">
      <alignment horizontal="left" vertical="top" wrapText="1"/>
    </xf>
    <xf numFmtId="0" fontId="11" fillId="0" borderId="37" xfId="5" applyFont="1" applyBorder="1" applyAlignment="1">
      <alignment horizontal="center" vertical="center"/>
    </xf>
    <xf numFmtId="0" fontId="8" fillId="0" borderId="47" xfId="5" applyFont="1" applyBorder="1" applyAlignment="1">
      <alignment horizontal="left" vertical="top" wrapText="1"/>
    </xf>
    <xf numFmtId="0" fontId="8" fillId="0" borderId="26" xfId="5" applyFont="1" applyBorder="1" applyAlignment="1">
      <alignment horizontal="center" wrapText="1"/>
    </xf>
    <xf numFmtId="0" fontId="11" fillId="0" borderId="27" xfId="5" applyFont="1" applyBorder="1" applyAlignment="1">
      <alignment horizontal="center" vertical="center"/>
    </xf>
    <xf numFmtId="0" fontId="8" fillId="0" borderId="36" xfId="5" applyFont="1" applyBorder="1" applyAlignment="1">
      <alignment horizontal="left" vertical="top" wrapText="1"/>
    </xf>
    <xf numFmtId="0" fontId="8" fillId="0" borderId="48" xfId="5" applyFont="1" applyBorder="1" applyAlignment="1">
      <alignment horizontal="left" vertical="top" wrapText="1"/>
    </xf>
    <xf numFmtId="0" fontId="11" fillId="0" borderId="50" xfId="5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>
      <alignment vertical="center"/>
    </xf>
    <xf numFmtId="0" fontId="13" fillId="0" borderId="0" xfId="6" applyFont="1" applyFill="1" applyBorder="1" applyAlignment="1">
      <alignment horizontal="right" vertical="top" wrapText="1"/>
    </xf>
    <xf numFmtId="0" fontId="15" fillId="0" borderId="0" xfId="0" applyFont="1" applyBorder="1">
      <alignment vertical="center"/>
    </xf>
    <xf numFmtId="0" fontId="16" fillId="0" borderId="0" xfId="6" applyFont="1" applyBorder="1" applyAlignment="1">
      <alignment horizontal="right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6" applyFont="1" applyBorder="1" applyAlignment="1">
      <alignment horizontal="left" vertical="top" wrapText="1"/>
    </xf>
    <xf numFmtId="176" fontId="16" fillId="0" borderId="0" xfId="6" applyNumberFormat="1" applyFont="1" applyBorder="1" applyAlignment="1">
      <alignment horizontal="right" vertical="top"/>
    </xf>
    <xf numFmtId="186" fontId="16" fillId="0" borderId="0" xfId="6" applyNumberFormat="1" applyFont="1" applyBorder="1" applyAlignment="1">
      <alignment horizontal="right" vertical="top"/>
    </xf>
    <xf numFmtId="178" fontId="16" fillId="0" borderId="0" xfId="6" applyNumberFormat="1" applyFont="1" applyBorder="1" applyAlignment="1">
      <alignment horizontal="right" vertical="top"/>
    </xf>
    <xf numFmtId="187" fontId="16" fillId="0" borderId="0" xfId="6" applyNumberFormat="1" applyFont="1" applyBorder="1" applyAlignment="1">
      <alignment horizontal="right" vertical="top"/>
    </xf>
    <xf numFmtId="0" fontId="17" fillId="0" borderId="0" xfId="0" applyFont="1" applyBorder="1">
      <alignment vertical="center"/>
    </xf>
    <xf numFmtId="2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>
      <alignment vertical="center"/>
    </xf>
    <xf numFmtId="179" fontId="17" fillId="0" borderId="0" xfId="0" applyNumberFormat="1" applyFont="1" applyBorder="1">
      <alignment vertical="center"/>
    </xf>
    <xf numFmtId="178" fontId="18" fillId="0" borderId="0" xfId="6" applyNumberFormat="1" applyFont="1" applyBorder="1"/>
    <xf numFmtId="188" fontId="17" fillId="0" borderId="0" xfId="0" applyNumberFormat="1" applyFont="1" applyBorder="1">
      <alignment vertical="center"/>
    </xf>
    <xf numFmtId="177" fontId="17" fillId="0" borderId="0" xfId="0" applyNumberFormat="1" applyFont="1" applyBorder="1">
      <alignment vertical="center"/>
    </xf>
    <xf numFmtId="178" fontId="17" fillId="0" borderId="0" xfId="0" applyNumberFormat="1" applyFont="1" applyBorder="1">
      <alignment vertical="center"/>
    </xf>
    <xf numFmtId="213" fontId="17" fillId="0" borderId="0" xfId="0" applyNumberFormat="1" applyFont="1" applyBorder="1">
      <alignment vertical="center"/>
    </xf>
    <xf numFmtId="178" fontId="19" fillId="0" borderId="0" xfId="0" applyNumberFormat="1" applyFont="1" applyBorder="1">
      <alignment vertical="center"/>
    </xf>
    <xf numFmtId="209" fontId="19" fillId="0" borderId="0" xfId="0" applyNumberFormat="1" applyFont="1" applyBorder="1">
      <alignment vertical="center"/>
    </xf>
    <xf numFmtId="0" fontId="16" fillId="0" borderId="0" xfId="6" applyFont="1" applyBorder="1" applyAlignment="1">
      <alignment horizontal="center" wrapText="1"/>
    </xf>
    <xf numFmtId="0" fontId="19" fillId="0" borderId="0" xfId="0" applyFont="1" applyBorder="1" applyAlignment="1">
      <alignment horizontal="right" vertical="center"/>
    </xf>
    <xf numFmtId="0" fontId="19" fillId="0" borderId="0" xfId="0" applyFont="1" applyBorder="1">
      <alignment vertical="center"/>
    </xf>
    <xf numFmtId="0" fontId="12" fillId="0" borderId="0" xfId="0" applyFont="1" applyBorder="1">
      <alignment vertical="center"/>
    </xf>
    <xf numFmtId="213" fontId="19" fillId="0" borderId="0" xfId="0" applyNumberFormat="1" applyFont="1" applyBorder="1">
      <alignment vertical="center"/>
    </xf>
    <xf numFmtId="0" fontId="16" fillId="0" borderId="0" xfId="7" applyFont="1" applyBorder="1" applyAlignment="1">
      <alignment horizontal="left" wrapText="1"/>
    </xf>
    <xf numFmtId="0" fontId="16" fillId="0" borderId="0" xfId="7" applyFont="1" applyBorder="1" applyAlignment="1">
      <alignment horizontal="center" wrapText="1"/>
    </xf>
    <xf numFmtId="0" fontId="16" fillId="0" borderId="0" xfId="7" applyFont="1" applyBorder="1" applyAlignment="1">
      <alignment horizontal="center" wrapText="1"/>
    </xf>
    <xf numFmtId="0" fontId="16" fillId="0" borderId="0" xfId="7" applyFont="1" applyBorder="1" applyAlignment="1">
      <alignment horizontal="left" vertical="top" wrapText="1"/>
    </xf>
    <xf numFmtId="176" fontId="16" fillId="0" borderId="0" xfId="7" applyNumberFormat="1" applyFont="1" applyBorder="1" applyAlignment="1">
      <alignment horizontal="right" vertical="top"/>
    </xf>
    <xf numFmtId="178" fontId="16" fillId="0" borderId="0" xfId="7" applyNumberFormat="1" applyFont="1" applyBorder="1" applyAlignment="1">
      <alignment horizontal="right" vertical="top"/>
    </xf>
    <xf numFmtId="187" fontId="16" fillId="0" borderId="0" xfId="7" applyNumberFormat="1" applyFont="1" applyBorder="1" applyAlignment="1">
      <alignment horizontal="right" vertical="top"/>
    </xf>
    <xf numFmtId="0" fontId="14" fillId="0" borderId="0" xfId="7" applyFont="1" applyBorder="1" applyAlignment="1">
      <alignment horizontal="left" vertical="top" wrapText="1"/>
    </xf>
    <xf numFmtId="176" fontId="14" fillId="0" borderId="0" xfId="7" applyNumberFormat="1" applyFont="1" applyBorder="1" applyAlignment="1">
      <alignment horizontal="right" vertical="top"/>
    </xf>
    <xf numFmtId="178" fontId="14" fillId="0" borderId="0" xfId="7" applyNumberFormat="1" applyFont="1" applyBorder="1" applyAlignment="1">
      <alignment horizontal="right" vertical="top"/>
    </xf>
  </cellXfs>
  <cellStyles count="8">
    <cellStyle name="一般" xfId="0" builtinId="0"/>
    <cellStyle name="一般_工作表10" xfId="7"/>
    <cellStyle name="一般_工作表2" xfId="1"/>
    <cellStyle name="一般_工作表4" xfId="2"/>
    <cellStyle name="一般_工作表5" xfId="3"/>
    <cellStyle name="一般_工作表5_1" xfId="4"/>
    <cellStyle name="一般_工作表6" xfId="5"/>
    <cellStyle name="一般_工作表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0</xdr:row>
          <xdr:rowOff>0</xdr:rowOff>
        </xdr:from>
        <xdr:to>
          <xdr:col>3</xdr:col>
          <xdr:colOff>133350</xdr:colOff>
          <xdr:row>0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0</xdr:row>
          <xdr:rowOff>0</xdr:rowOff>
        </xdr:from>
        <xdr:to>
          <xdr:col>4</xdr:col>
          <xdr:colOff>161925</xdr:colOff>
          <xdr:row>0</xdr:row>
          <xdr:rowOff>161925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0</xdr:rowOff>
        </xdr:from>
        <xdr:to>
          <xdr:col>5</xdr:col>
          <xdr:colOff>209550</xdr:colOff>
          <xdr:row>0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workbookViewId="0">
      <selection activeCell="F15" sqref="F15"/>
    </sheetView>
  </sheetViews>
  <sheetFormatPr defaultRowHeight="16.5"/>
  <sheetData>
    <row r="1" spans="1:6" ht="18" thickTop="1" thickBot="1">
      <c r="B1" s="5" t="s">
        <v>6</v>
      </c>
      <c r="C1" s="5" t="s">
        <v>7</v>
      </c>
      <c r="D1" s="6"/>
      <c r="E1" s="6"/>
      <c r="F1" s="6"/>
    </row>
    <row r="2" spans="1:6">
      <c r="A2" s="3" t="s">
        <v>1</v>
      </c>
      <c r="B2" s="1">
        <v>6</v>
      </c>
      <c r="C2" s="1">
        <v>10</v>
      </c>
      <c r="D2">
        <f>B2-C2</f>
        <v>-4</v>
      </c>
      <c r="E2" s="7">
        <f>D2/C2^0.5</f>
        <v>-1.2649110640673518</v>
      </c>
      <c r="F2" s="7">
        <f>E2^2</f>
        <v>1.6</v>
      </c>
    </row>
    <row r="3" spans="1:6">
      <c r="A3" s="3" t="s">
        <v>2</v>
      </c>
      <c r="B3" s="1">
        <v>8</v>
      </c>
      <c r="C3" s="1">
        <v>10</v>
      </c>
      <c r="D3">
        <f t="shared" ref="D3:D6" si="0">B3-C3</f>
        <v>-2</v>
      </c>
      <c r="E3" s="7">
        <f>D3/C3^0.5</f>
        <v>-0.63245553203367588</v>
      </c>
      <c r="F3" s="7">
        <f>E3^2</f>
        <v>0.4</v>
      </c>
    </row>
    <row r="4" spans="1:6">
      <c r="A4" s="3" t="s">
        <v>3</v>
      </c>
      <c r="B4" s="1">
        <v>10</v>
      </c>
      <c r="C4" s="1">
        <v>10</v>
      </c>
      <c r="D4">
        <f t="shared" si="0"/>
        <v>0</v>
      </c>
      <c r="E4" s="7">
        <f>D4/C4^0.5</f>
        <v>0</v>
      </c>
      <c r="F4" s="7">
        <f>E4^2</f>
        <v>0</v>
      </c>
    </row>
    <row r="5" spans="1:6">
      <c r="A5" s="3" t="s">
        <v>4</v>
      </c>
      <c r="B5" s="1">
        <v>20</v>
      </c>
      <c r="C5" s="1" t="s">
        <v>0</v>
      </c>
      <c r="E5" s="7"/>
      <c r="F5" s="7"/>
    </row>
    <row r="6" spans="1:6" ht="17.25" thickBot="1">
      <c r="A6" s="4" t="s">
        <v>5</v>
      </c>
      <c r="B6" s="2">
        <v>16</v>
      </c>
      <c r="C6" s="2">
        <v>10</v>
      </c>
      <c r="D6">
        <f t="shared" si="0"/>
        <v>6</v>
      </c>
      <c r="E6" s="7">
        <f>D6/C6^0.5</f>
        <v>1.8973665961010275</v>
      </c>
      <c r="F6" s="7">
        <f>E6^2</f>
        <v>3.5999999999999996</v>
      </c>
    </row>
    <row r="7" spans="1:6">
      <c r="B7">
        <f>SUM(B2:B6)</f>
        <v>60</v>
      </c>
      <c r="F7" s="7">
        <f>SUM(F2:F6)</f>
        <v>5.6</v>
      </c>
    </row>
  </sheetData>
  <phoneticPr fontId="5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 siz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133350</xdr:colOff>
                <xdr:row>0</xdr:row>
                <xdr:rowOff>152400</xdr:rowOff>
              </to>
            </anchor>
          </objectPr>
        </oleObject>
      </mc:Choice>
      <mc:Fallback>
        <oleObject progId="Equation.3" shapeId="1027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161925</xdr:colOff>
                <xdr:row>0</xdr:row>
                <xdr:rowOff>161925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5" r:id="rId8">
          <objectPr defaultSize="0" autoPict="0" r:id="rId9">
            <anchor moveWithCells="1" sizeWithCells="1">
              <from>
                <xdr:col>5</xdr:col>
                <xdr:colOff>0</xdr:colOff>
                <xdr:row>0</xdr:row>
                <xdr:rowOff>0</xdr:rowOff>
              </from>
              <to>
                <xdr:col>5</xdr:col>
                <xdr:colOff>209550</xdr:colOff>
                <xdr:row>0</xdr:row>
                <xdr:rowOff>190500</xdr:rowOff>
              </to>
            </anchor>
          </objectPr>
        </oleObject>
      </mc:Choice>
      <mc:Fallback>
        <oleObject progId="Equation.3" shapeId="10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D18" sqref="D18"/>
    </sheetView>
  </sheetViews>
  <sheetFormatPr defaultColWidth="46.25" defaultRowHeight="16.5"/>
  <cols>
    <col min="1" max="1" width="40.5" bestFit="1" customWidth="1"/>
    <col min="2" max="13" width="6" bestFit="1" customWidth="1"/>
  </cols>
  <sheetData>
    <row r="1" spans="1:13" ht="17.25" thickBot="1">
      <c r="A1" s="159" t="s">
        <v>9</v>
      </c>
      <c r="B1" s="8" t="s">
        <v>10</v>
      </c>
      <c r="C1" s="9" t="s">
        <v>11</v>
      </c>
      <c r="D1" s="9" t="s">
        <v>12</v>
      </c>
      <c r="E1" s="9" t="s">
        <v>13</v>
      </c>
      <c r="F1" s="161" t="s">
        <v>14</v>
      </c>
      <c r="G1" s="162"/>
      <c r="H1" s="9" t="s">
        <v>15</v>
      </c>
      <c r="I1" s="9" t="s">
        <v>16</v>
      </c>
      <c r="J1" s="161" t="s">
        <v>17</v>
      </c>
      <c r="K1" s="162"/>
      <c r="L1" s="163" t="s">
        <v>18</v>
      </c>
      <c r="M1" s="164"/>
    </row>
    <row r="2" spans="1:13" ht="17.25" thickBot="1">
      <c r="A2" s="160"/>
      <c r="B2" s="10" t="s">
        <v>19</v>
      </c>
      <c r="C2" s="11" t="s">
        <v>19</v>
      </c>
      <c r="D2" s="11" t="s">
        <v>19</v>
      </c>
      <c r="E2" s="11" t="s">
        <v>19</v>
      </c>
      <c r="F2" s="11" t="s">
        <v>19</v>
      </c>
      <c r="G2" s="11" t="s">
        <v>20</v>
      </c>
      <c r="H2" s="11" t="s">
        <v>19</v>
      </c>
      <c r="I2" s="11" t="s">
        <v>19</v>
      </c>
      <c r="J2" s="11" t="s">
        <v>19</v>
      </c>
      <c r="K2" s="11" t="s">
        <v>20</v>
      </c>
      <c r="L2" s="11" t="s">
        <v>19</v>
      </c>
      <c r="M2" s="12" t="s">
        <v>20</v>
      </c>
    </row>
    <row r="3" spans="1:13">
      <c r="A3" s="13" t="s">
        <v>21</v>
      </c>
      <c r="B3" s="14">
        <v>918</v>
      </c>
      <c r="C3" s="15">
        <v>6</v>
      </c>
      <c r="D3" s="15">
        <v>0</v>
      </c>
      <c r="E3" s="15">
        <v>6</v>
      </c>
      <c r="F3" s="16">
        <v>4.1579520697167727</v>
      </c>
      <c r="G3" s="17">
        <v>4.2661597657962194E-2</v>
      </c>
      <c r="H3" s="17">
        <v>1.2925830486750156</v>
      </c>
      <c r="I3" s="17">
        <v>1.6707709377219981</v>
      </c>
      <c r="J3" s="17">
        <v>-0.96081229155583625</v>
      </c>
      <c r="K3" s="17">
        <v>8.071352710857041E-2</v>
      </c>
      <c r="L3" s="17">
        <v>0.94151362914931602</v>
      </c>
      <c r="M3" s="18">
        <v>0.1612528308803505</v>
      </c>
    </row>
    <row r="4" spans="1:13">
      <c r="A4" s="19" t="s">
        <v>22</v>
      </c>
      <c r="B4" s="20">
        <v>914</v>
      </c>
      <c r="C4" s="21">
        <v>6</v>
      </c>
      <c r="D4" s="21">
        <v>0</v>
      </c>
      <c r="E4" s="21">
        <v>6</v>
      </c>
      <c r="F4" s="22">
        <v>3.9310722100656452</v>
      </c>
      <c r="G4" s="23">
        <v>4.07933238430086E-2</v>
      </c>
      <c r="H4" s="23">
        <v>1.2332814264906307</v>
      </c>
      <c r="I4" s="23">
        <v>1.5209830769267647</v>
      </c>
      <c r="J4" s="23">
        <v>-0.59194465367951998</v>
      </c>
      <c r="K4" s="23">
        <v>8.0889374624654814E-2</v>
      </c>
      <c r="L4" s="23">
        <v>0.14435185726824046</v>
      </c>
      <c r="M4" s="24">
        <v>0.16160338933988161</v>
      </c>
    </row>
    <row r="5" spans="1:13">
      <c r="A5" s="19" t="s">
        <v>23</v>
      </c>
      <c r="B5" s="20">
        <v>908</v>
      </c>
      <c r="C5" s="21">
        <v>6</v>
      </c>
      <c r="D5" s="21">
        <v>0</v>
      </c>
      <c r="E5" s="21">
        <v>6</v>
      </c>
      <c r="F5" s="22">
        <v>3.6211453744493389</v>
      </c>
      <c r="G5" s="23">
        <v>4.5268667726104397E-2</v>
      </c>
      <c r="H5" s="23">
        <v>1.3640825004919506</v>
      </c>
      <c r="I5" s="23">
        <v>1.8607210681483726</v>
      </c>
      <c r="J5" s="23">
        <v>-0.1499641752921079</v>
      </c>
      <c r="K5" s="23">
        <v>8.1155314302329612E-2</v>
      </c>
      <c r="L5" s="23">
        <v>-0.39682256411306416</v>
      </c>
      <c r="M5" s="24">
        <v>0.16213354050567655</v>
      </c>
    </row>
    <row r="6" spans="1:13">
      <c r="A6" s="19" t="s">
        <v>24</v>
      </c>
      <c r="B6" s="20">
        <v>914</v>
      </c>
      <c r="C6" s="21">
        <v>6</v>
      </c>
      <c r="D6" s="21">
        <v>0</v>
      </c>
      <c r="E6" s="21">
        <v>6</v>
      </c>
      <c r="F6" s="22">
        <v>3.8019693654266962</v>
      </c>
      <c r="G6" s="23">
        <v>4.181599582618023E-2</v>
      </c>
      <c r="H6" s="23">
        <v>1.2641992886165938</v>
      </c>
      <c r="I6" s="23">
        <v>1.5981998413387017</v>
      </c>
      <c r="J6" s="23">
        <v>-0.70901278356657316</v>
      </c>
      <c r="K6" s="23">
        <v>8.0889374624654814E-2</v>
      </c>
      <c r="L6" s="23">
        <v>0.5677679514184264</v>
      </c>
      <c r="M6" s="24">
        <v>0.16160338933988161</v>
      </c>
    </row>
    <row r="7" spans="1:13">
      <c r="A7" s="19" t="s">
        <v>25</v>
      </c>
      <c r="B7" s="20">
        <v>914</v>
      </c>
      <c r="C7" s="21">
        <v>6</v>
      </c>
      <c r="D7" s="21">
        <v>0</v>
      </c>
      <c r="E7" s="21">
        <v>6</v>
      </c>
      <c r="F7" s="22">
        <v>3.7932166301969334</v>
      </c>
      <c r="G7" s="23">
        <v>4.547802386896093E-2</v>
      </c>
      <c r="H7" s="23">
        <v>1.3749113057552342</v>
      </c>
      <c r="I7" s="23">
        <v>1.890381098693563</v>
      </c>
      <c r="J7" s="23">
        <v>-0.73665483049335978</v>
      </c>
      <c r="K7" s="23">
        <v>8.0889374624654814E-2</v>
      </c>
      <c r="L7" s="23">
        <v>0.5250909259657609</v>
      </c>
      <c r="M7" s="24">
        <v>0.16160338933988161</v>
      </c>
    </row>
    <row r="8" spans="1:13">
      <c r="A8" s="19" t="s">
        <v>26</v>
      </c>
      <c r="B8" s="20">
        <v>917</v>
      </c>
      <c r="C8" s="21">
        <v>6</v>
      </c>
      <c r="D8" s="21">
        <v>0</v>
      </c>
      <c r="E8" s="21">
        <v>6</v>
      </c>
      <c r="F8" s="22">
        <v>3.9618320610686983</v>
      </c>
      <c r="G8" s="23">
        <v>4.6467148913216995E-2</v>
      </c>
      <c r="H8" s="23">
        <v>1.4071185685964305</v>
      </c>
      <c r="I8" s="23">
        <v>1.9799826660888673</v>
      </c>
      <c r="J8" s="23">
        <v>-0.73327952895104298</v>
      </c>
      <c r="K8" s="23">
        <v>8.0757381451726645E-2</v>
      </c>
      <c r="L8" s="23">
        <v>0.54944482365855785</v>
      </c>
      <c r="M8" s="24">
        <v>0.16134025657678086</v>
      </c>
    </row>
    <row r="9" spans="1:13">
      <c r="A9" s="19" t="s">
        <v>27</v>
      </c>
      <c r="B9" s="20">
        <v>916</v>
      </c>
      <c r="C9" s="21">
        <v>6</v>
      </c>
      <c r="D9" s="21">
        <v>0</v>
      </c>
      <c r="E9" s="21">
        <v>6</v>
      </c>
      <c r="F9" s="22">
        <v>3.8198689956331848</v>
      </c>
      <c r="G9" s="23">
        <v>4.3215297797522895E-2</v>
      </c>
      <c r="H9" s="23">
        <v>1.3079322454834523</v>
      </c>
      <c r="I9" s="23">
        <v>1.7106867587753858</v>
      </c>
      <c r="J9" s="23">
        <v>-0.58927745237740881</v>
      </c>
      <c r="K9" s="23">
        <v>8.0801307355448285E-2</v>
      </c>
      <c r="L9" s="23">
        <v>0.3560324823439831</v>
      </c>
      <c r="M9" s="24">
        <v>0.16142782462743469</v>
      </c>
    </row>
    <row r="10" spans="1:13">
      <c r="A10" s="19" t="s">
        <v>28</v>
      </c>
      <c r="B10" s="20">
        <v>916</v>
      </c>
      <c r="C10" s="21">
        <v>6</v>
      </c>
      <c r="D10" s="21">
        <v>0</v>
      </c>
      <c r="E10" s="21">
        <v>6</v>
      </c>
      <c r="F10" s="22">
        <v>3.6855895196506538</v>
      </c>
      <c r="G10" s="23">
        <v>4.6412442338266711E-2</v>
      </c>
      <c r="H10" s="23">
        <v>1.4046953976871592</v>
      </c>
      <c r="I10" s="23">
        <v>1.9731691602834862</v>
      </c>
      <c r="J10" s="23">
        <v>-0.42779816952272243</v>
      </c>
      <c r="K10" s="23">
        <v>8.0801307355448285E-2</v>
      </c>
      <c r="L10" s="23">
        <v>-0.14289143735525067</v>
      </c>
      <c r="M10" s="24">
        <v>0.16142782462743469</v>
      </c>
    </row>
    <row r="11" spans="1:13">
      <c r="A11" s="19" t="s">
        <v>29</v>
      </c>
      <c r="B11" s="20">
        <v>918</v>
      </c>
      <c r="C11" s="21">
        <v>6</v>
      </c>
      <c r="D11" s="21">
        <v>0</v>
      </c>
      <c r="E11" s="21">
        <v>6</v>
      </c>
      <c r="F11" s="22">
        <v>3.9738562091503287</v>
      </c>
      <c r="G11" s="23">
        <v>4.172227846686042E-2</v>
      </c>
      <c r="H11" s="23">
        <v>1.2641230722473238</v>
      </c>
      <c r="I11" s="23">
        <v>1.5980071417880128</v>
      </c>
      <c r="J11" s="23">
        <v>-0.64545998332978227</v>
      </c>
      <c r="K11" s="23">
        <v>8.071352710857041E-2</v>
      </c>
      <c r="L11" s="23">
        <v>0.5352137154941301</v>
      </c>
      <c r="M11" s="24">
        <v>0.1612528308803505</v>
      </c>
    </row>
    <row r="12" spans="1:13">
      <c r="A12" s="19" t="s">
        <v>30</v>
      </c>
      <c r="B12" s="20">
        <v>917</v>
      </c>
      <c r="C12" s="21">
        <v>6</v>
      </c>
      <c r="D12" s="21">
        <v>0</v>
      </c>
      <c r="E12" s="21">
        <v>6</v>
      </c>
      <c r="F12" s="22">
        <v>3.826608505997819</v>
      </c>
      <c r="G12" s="23">
        <v>4.3335393749982964E-2</v>
      </c>
      <c r="H12" s="23">
        <v>1.3122827341294938</v>
      </c>
      <c r="I12" s="23">
        <v>1.7220859742943795</v>
      </c>
      <c r="J12" s="23">
        <v>-0.60114658619994221</v>
      </c>
      <c r="K12" s="23">
        <v>8.0757381451726645E-2</v>
      </c>
      <c r="L12" s="23">
        <v>0.45934207968942475</v>
      </c>
      <c r="M12" s="24">
        <v>0.16134025657678086</v>
      </c>
    </row>
    <row r="13" spans="1:13" ht="17.25" thickBot="1">
      <c r="A13" s="25" t="s">
        <v>31</v>
      </c>
      <c r="B13" s="26">
        <v>874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/>
    </row>
  </sheetData>
  <mergeCells count="4">
    <mergeCell ref="A1:A2"/>
    <mergeCell ref="F1:G1"/>
    <mergeCell ref="J1:K1"/>
    <mergeCell ref="L1:M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25" workbookViewId="0">
      <selection activeCell="E15" sqref="E1:E15"/>
    </sheetView>
  </sheetViews>
  <sheetFormatPr defaultRowHeight="16.5"/>
  <cols>
    <col min="2" max="2" width="4.125" bestFit="1" customWidth="1"/>
    <col min="3" max="3" width="65.5" bestFit="1" customWidth="1"/>
  </cols>
  <sheetData>
    <row r="1" spans="1:5">
      <c r="B1" t="s">
        <v>32</v>
      </c>
      <c r="C1" t="s">
        <v>33</v>
      </c>
      <c r="D1" t="s">
        <v>114</v>
      </c>
      <c r="E1" t="s">
        <v>33</v>
      </c>
    </row>
    <row r="2" spans="1:5">
      <c r="B2" t="s">
        <v>34</v>
      </c>
      <c r="C2" t="s">
        <v>35</v>
      </c>
      <c r="D2" t="s">
        <v>115</v>
      </c>
      <c r="E2" t="s">
        <v>116</v>
      </c>
    </row>
    <row r="3" spans="1:5">
      <c r="A3" t="s">
        <v>112</v>
      </c>
      <c r="B3" s="29" t="s">
        <v>36</v>
      </c>
      <c r="C3" t="s">
        <v>37</v>
      </c>
      <c r="D3" t="s">
        <v>117</v>
      </c>
      <c r="E3" t="s">
        <v>37</v>
      </c>
    </row>
    <row r="4" spans="1:5">
      <c r="B4" t="s">
        <v>38</v>
      </c>
      <c r="C4" t="s">
        <v>39</v>
      </c>
      <c r="D4" t="s">
        <v>118</v>
      </c>
      <c r="E4" t="s">
        <v>39</v>
      </c>
    </row>
    <row r="5" spans="1:5">
      <c r="B5" t="s">
        <v>40</v>
      </c>
      <c r="C5" t="s">
        <v>41</v>
      </c>
      <c r="D5" t="s">
        <v>119</v>
      </c>
      <c r="E5" t="s">
        <v>41</v>
      </c>
    </row>
    <row r="6" spans="1:5">
      <c r="A6" t="s">
        <v>113</v>
      </c>
      <c r="B6" t="s">
        <v>42</v>
      </c>
      <c r="C6" t="s">
        <v>43</v>
      </c>
      <c r="D6" t="s">
        <v>120</v>
      </c>
      <c r="E6" t="s">
        <v>43</v>
      </c>
    </row>
    <row r="7" spans="1:5">
      <c r="B7" t="s">
        <v>44</v>
      </c>
      <c r="C7" t="s">
        <v>45</v>
      </c>
      <c r="D7" t="s">
        <v>121</v>
      </c>
      <c r="E7" t="s">
        <v>45</v>
      </c>
    </row>
    <row r="8" spans="1:5">
      <c r="B8" t="s">
        <v>46</v>
      </c>
      <c r="C8" t="s">
        <v>47</v>
      </c>
      <c r="D8" t="s">
        <v>122</v>
      </c>
      <c r="E8" t="s">
        <v>47</v>
      </c>
    </row>
    <row r="9" spans="1:5">
      <c r="B9" t="s">
        <v>48</v>
      </c>
      <c r="C9" t="s">
        <v>49</v>
      </c>
      <c r="D9" t="s">
        <v>123</v>
      </c>
      <c r="E9" t="s">
        <v>49</v>
      </c>
    </row>
    <row r="10" spans="1:5">
      <c r="B10" t="s">
        <v>50</v>
      </c>
      <c r="C10" t="s">
        <v>51</v>
      </c>
      <c r="D10" t="s">
        <v>124</v>
      </c>
      <c r="E10" t="s">
        <v>51</v>
      </c>
    </row>
    <row r="11" spans="1:5">
      <c r="B11" t="s">
        <v>52</v>
      </c>
      <c r="C11" t="s">
        <v>53</v>
      </c>
      <c r="D11" t="s">
        <v>125</v>
      </c>
      <c r="E11" t="s">
        <v>126</v>
      </c>
    </row>
    <row r="12" spans="1:5">
      <c r="B12" t="s">
        <v>54</v>
      </c>
      <c r="C12" t="s">
        <v>55</v>
      </c>
      <c r="D12" t="s">
        <v>127</v>
      </c>
      <c r="E12" t="s">
        <v>53</v>
      </c>
    </row>
    <row r="13" spans="1:5">
      <c r="B13" t="s">
        <v>56</v>
      </c>
      <c r="C13" t="s">
        <v>57</v>
      </c>
      <c r="D13" t="s">
        <v>128</v>
      </c>
      <c r="E13" t="s">
        <v>129</v>
      </c>
    </row>
    <row r="14" spans="1:5">
      <c r="B14" t="s">
        <v>58</v>
      </c>
      <c r="C14" t="s">
        <v>59</v>
      </c>
      <c r="D14" t="s">
        <v>130</v>
      </c>
      <c r="E14" t="s">
        <v>131</v>
      </c>
    </row>
    <row r="15" spans="1:5">
      <c r="B15" t="s">
        <v>60</v>
      </c>
      <c r="C15" t="s">
        <v>61</v>
      </c>
      <c r="D15" t="s">
        <v>132</v>
      </c>
      <c r="E15" t="s">
        <v>133</v>
      </c>
    </row>
    <row r="16" spans="1:5">
      <c r="B16" t="s">
        <v>62</v>
      </c>
      <c r="C16" t="s">
        <v>63</v>
      </c>
      <c r="D16" t="s">
        <v>134</v>
      </c>
      <c r="E16" t="s">
        <v>55</v>
      </c>
    </row>
    <row r="17" spans="1:5">
      <c r="B17" t="s">
        <v>64</v>
      </c>
      <c r="C17" t="s">
        <v>65</v>
      </c>
      <c r="D17" t="s">
        <v>135</v>
      </c>
      <c r="E17" t="s">
        <v>57</v>
      </c>
    </row>
    <row r="18" spans="1:5">
      <c r="B18" t="s">
        <v>66</v>
      </c>
      <c r="C18" t="s">
        <v>67</v>
      </c>
      <c r="D18" t="s">
        <v>136</v>
      </c>
      <c r="E18" t="s">
        <v>59</v>
      </c>
    </row>
    <row r="19" spans="1:5">
      <c r="B19" t="s">
        <v>68</v>
      </c>
      <c r="C19" t="s">
        <v>69</v>
      </c>
      <c r="D19" t="s">
        <v>137</v>
      </c>
      <c r="E19" t="s">
        <v>61</v>
      </c>
    </row>
    <row r="20" spans="1:5">
      <c r="B20" t="s">
        <v>70</v>
      </c>
      <c r="C20" t="s">
        <v>71</v>
      </c>
      <c r="D20" t="s">
        <v>138</v>
      </c>
      <c r="E20" t="s">
        <v>139</v>
      </c>
    </row>
    <row r="21" spans="1:5">
      <c r="B21" t="s">
        <v>72</v>
      </c>
      <c r="C21" t="s">
        <v>73</v>
      </c>
      <c r="D21" t="s">
        <v>140</v>
      </c>
      <c r="E21" t="s">
        <v>141</v>
      </c>
    </row>
    <row r="22" spans="1:5">
      <c r="A22" t="s">
        <v>113</v>
      </c>
      <c r="B22" t="s">
        <v>74</v>
      </c>
      <c r="C22" t="s">
        <v>75</v>
      </c>
      <c r="D22" t="s">
        <v>142</v>
      </c>
      <c r="E22" t="s">
        <v>63</v>
      </c>
    </row>
    <row r="23" spans="1:5">
      <c r="B23" t="s">
        <v>76</v>
      </c>
      <c r="C23" t="s">
        <v>77</v>
      </c>
      <c r="D23" t="s">
        <v>143</v>
      </c>
      <c r="E23" t="s">
        <v>65</v>
      </c>
    </row>
    <row r="24" spans="1:5">
      <c r="B24" t="s">
        <v>78</v>
      </c>
      <c r="C24" t="s">
        <v>79</v>
      </c>
      <c r="D24" t="s">
        <v>144</v>
      </c>
      <c r="E24" t="s">
        <v>67</v>
      </c>
    </row>
    <row r="25" spans="1:5">
      <c r="B25" t="s">
        <v>80</v>
      </c>
      <c r="C25" t="s">
        <v>81</v>
      </c>
      <c r="D25" t="s">
        <v>145</v>
      </c>
      <c r="E25" t="s">
        <v>69</v>
      </c>
    </row>
    <row r="26" spans="1:5">
      <c r="B26" t="s">
        <v>82</v>
      </c>
      <c r="C26" t="s">
        <v>83</v>
      </c>
      <c r="D26" t="s">
        <v>146</v>
      </c>
      <c r="E26" t="s">
        <v>147</v>
      </c>
    </row>
    <row r="27" spans="1:5">
      <c r="B27" t="s">
        <v>84</v>
      </c>
      <c r="C27" t="s">
        <v>85</v>
      </c>
      <c r="D27" t="s">
        <v>148</v>
      </c>
      <c r="E27" t="s">
        <v>73</v>
      </c>
    </row>
    <row r="28" spans="1:5">
      <c r="B28" t="s">
        <v>86</v>
      </c>
      <c r="C28" t="s">
        <v>87</v>
      </c>
      <c r="D28" t="s">
        <v>149</v>
      </c>
      <c r="E28" t="s">
        <v>75</v>
      </c>
    </row>
    <row r="29" spans="1:5">
      <c r="A29" t="s">
        <v>113</v>
      </c>
      <c r="B29" t="s">
        <v>88</v>
      </c>
      <c r="C29" t="s">
        <v>89</v>
      </c>
      <c r="D29" t="s">
        <v>150</v>
      </c>
      <c r="E29" t="s">
        <v>77</v>
      </c>
    </row>
    <row r="30" spans="1:5">
      <c r="B30" t="s">
        <v>90</v>
      </c>
      <c r="C30" t="s">
        <v>91</v>
      </c>
      <c r="D30" t="s">
        <v>151</v>
      </c>
      <c r="E30" t="s">
        <v>79</v>
      </c>
    </row>
    <row r="31" spans="1:5">
      <c r="B31" t="s">
        <v>92</v>
      </c>
      <c r="C31" t="s">
        <v>93</v>
      </c>
      <c r="D31" t="s">
        <v>152</v>
      </c>
      <c r="E31" t="s">
        <v>81</v>
      </c>
    </row>
    <row r="32" spans="1:5">
      <c r="B32" t="s">
        <v>94</v>
      </c>
      <c r="C32" t="s">
        <v>95</v>
      </c>
      <c r="D32" t="s">
        <v>153</v>
      </c>
      <c r="E32" t="s">
        <v>83</v>
      </c>
    </row>
    <row r="33" spans="2:5">
      <c r="B33" t="s">
        <v>96</v>
      </c>
      <c r="C33" t="s">
        <v>97</v>
      </c>
      <c r="D33" t="s">
        <v>154</v>
      </c>
      <c r="E33" t="s">
        <v>85</v>
      </c>
    </row>
    <row r="34" spans="2:5">
      <c r="B34" t="s">
        <v>98</v>
      </c>
      <c r="C34" t="s">
        <v>99</v>
      </c>
      <c r="D34" t="s">
        <v>155</v>
      </c>
      <c r="E34" t="s">
        <v>87</v>
      </c>
    </row>
    <row r="35" spans="2:5">
      <c r="B35" t="s">
        <v>100</v>
      </c>
      <c r="C35" t="s">
        <v>101</v>
      </c>
      <c r="D35" t="s">
        <v>156</v>
      </c>
      <c r="E35" t="s">
        <v>157</v>
      </c>
    </row>
    <row r="36" spans="2:5">
      <c r="B36" t="s">
        <v>102</v>
      </c>
      <c r="C36" t="s">
        <v>103</v>
      </c>
      <c r="D36" t="s">
        <v>158</v>
      </c>
      <c r="E36" t="s">
        <v>89</v>
      </c>
    </row>
    <row r="37" spans="2:5">
      <c r="B37" t="s">
        <v>104</v>
      </c>
      <c r="C37" t="s">
        <v>105</v>
      </c>
      <c r="D37" t="s">
        <v>159</v>
      </c>
      <c r="E37" t="s">
        <v>160</v>
      </c>
    </row>
    <row r="38" spans="2:5">
      <c r="B38" t="s">
        <v>106</v>
      </c>
      <c r="C38" t="s">
        <v>107</v>
      </c>
      <c r="D38" t="s">
        <v>161</v>
      </c>
      <c r="E38" t="s">
        <v>93</v>
      </c>
    </row>
    <row r="39" spans="2:5">
      <c r="B39" t="s">
        <v>108</v>
      </c>
      <c r="C39" t="s">
        <v>109</v>
      </c>
      <c r="D39" t="s">
        <v>162</v>
      </c>
      <c r="E39" t="s">
        <v>95</v>
      </c>
    </row>
    <row r="40" spans="2:5">
      <c r="B40" t="s">
        <v>110</v>
      </c>
      <c r="C40" t="s">
        <v>111</v>
      </c>
      <c r="D40" t="s">
        <v>163</v>
      </c>
      <c r="E40" t="s">
        <v>97</v>
      </c>
    </row>
    <row r="41" spans="2:5">
      <c r="D41" t="s">
        <v>164</v>
      </c>
      <c r="E41" t="s">
        <v>165</v>
      </c>
    </row>
    <row r="42" spans="2:5">
      <c r="D42" t="s">
        <v>166</v>
      </c>
      <c r="E42" t="s">
        <v>99</v>
      </c>
    </row>
    <row r="43" spans="2:5">
      <c r="D43" t="s">
        <v>167</v>
      </c>
      <c r="E43" t="s">
        <v>101</v>
      </c>
    </row>
    <row r="44" spans="2:5">
      <c r="D44" t="s">
        <v>168</v>
      </c>
      <c r="E44" t="s">
        <v>103</v>
      </c>
    </row>
    <row r="45" spans="2:5">
      <c r="D45" t="s">
        <v>169</v>
      </c>
      <c r="E45" t="s">
        <v>105</v>
      </c>
    </row>
    <row r="46" spans="2:5">
      <c r="D46" t="s">
        <v>170</v>
      </c>
      <c r="E46" t="s">
        <v>171</v>
      </c>
    </row>
    <row r="47" spans="2:5">
      <c r="D47" t="s">
        <v>172</v>
      </c>
      <c r="E47" t="s">
        <v>107</v>
      </c>
    </row>
    <row r="48" spans="2:5">
      <c r="D48" t="s">
        <v>173</v>
      </c>
      <c r="E48" t="s">
        <v>109</v>
      </c>
    </row>
    <row r="49" spans="4:5">
      <c r="D49" t="s">
        <v>174</v>
      </c>
      <c r="E49" t="s">
        <v>175</v>
      </c>
    </row>
    <row r="50" spans="4:5">
      <c r="D50" t="s">
        <v>176</v>
      </c>
      <c r="E50" t="s">
        <v>111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0" workbookViewId="0">
      <selection activeCell="C2" sqref="C2:E10"/>
    </sheetView>
  </sheetViews>
  <sheetFormatPr defaultRowHeight="16.5"/>
  <cols>
    <col min="1" max="1" width="51.75" customWidth="1"/>
    <col min="2" max="13" width="6.375" customWidth="1"/>
  </cols>
  <sheetData>
    <row r="1" spans="1:13" ht="17.25" thickBot="1">
      <c r="A1" s="165" t="s">
        <v>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17.25" thickBot="1">
      <c r="A2" s="167" t="s">
        <v>9</v>
      </c>
      <c r="B2" s="30" t="s">
        <v>10</v>
      </c>
      <c r="C2" s="31" t="s">
        <v>11</v>
      </c>
      <c r="D2" s="31" t="s">
        <v>12</v>
      </c>
      <c r="E2" s="31" t="s">
        <v>13</v>
      </c>
      <c r="F2" s="169" t="s">
        <v>14</v>
      </c>
      <c r="G2" s="170"/>
      <c r="H2" s="31" t="s">
        <v>15</v>
      </c>
      <c r="I2" s="31" t="s">
        <v>16</v>
      </c>
      <c r="J2" s="169" t="s">
        <v>17</v>
      </c>
      <c r="K2" s="170"/>
      <c r="L2" s="171" t="s">
        <v>18</v>
      </c>
      <c r="M2" s="172"/>
    </row>
    <row r="3" spans="1:13" ht="17.25" thickBot="1">
      <c r="A3" s="168"/>
      <c r="B3" s="32" t="s">
        <v>19</v>
      </c>
      <c r="C3" s="33" t="s">
        <v>19</v>
      </c>
      <c r="D3" s="33" t="s">
        <v>19</v>
      </c>
      <c r="E3" s="33" t="s">
        <v>19</v>
      </c>
      <c r="F3" s="33" t="s">
        <v>19</v>
      </c>
      <c r="G3" s="33" t="s">
        <v>20</v>
      </c>
      <c r="H3" s="33" t="s">
        <v>19</v>
      </c>
      <c r="I3" s="33" t="s">
        <v>19</v>
      </c>
      <c r="J3" s="33" t="s">
        <v>19</v>
      </c>
      <c r="K3" s="33" t="s">
        <v>20</v>
      </c>
      <c r="L3" s="33" t="s">
        <v>19</v>
      </c>
      <c r="M3" s="34" t="s">
        <v>20</v>
      </c>
    </row>
    <row r="4" spans="1:13">
      <c r="A4" s="35" t="s">
        <v>177</v>
      </c>
      <c r="B4" s="36">
        <v>159</v>
      </c>
      <c r="C4" s="37">
        <v>3</v>
      </c>
      <c r="D4" s="37">
        <v>1</v>
      </c>
      <c r="E4" s="37">
        <v>4</v>
      </c>
      <c r="F4" s="38">
        <v>2.7610062893081762</v>
      </c>
      <c r="G4" s="39">
        <v>7.1635793619824001E-2</v>
      </c>
      <c r="H4" s="39">
        <v>0.90329298761762833</v>
      </c>
      <c r="I4" s="39">
        <v>0.81593822147918071</v>
      </c>
      <c r="J4" s="39">
        <v>-0.18608824961318018</v>
      </c>
      <c r="K4" s="39">
        <v>0.19245775080707539</v>
      </c>
      <c r="L4" s="39">
        <v>-0.79805881978493853</v>
      </c>
      <c r="M4" s="40">
        <v>0.38262180249291433</v>
      </c>
    </row>
    <row r="5" spans="1:13">
      <c r="A5" s="41" t="s">
        <v>178</v>
      </c>
      <c r="B5" s="42">
        <v>159</v>
      </c>
      <c r="C5" s="43">
        <v>3</v>
      </c>
      <c r="D5" s="43">
        <v>1</v>
      </c>
      <c r="E5" s="43">
        <v>4</v>
      </c>
      <c r="F5" s="44">
        <v>2.8553459119496862</v>
      </c>
      <c r="G5" s="45">
        <v>6.9593699555825617E-2</v>
      </c>
      <c r="H5" s="45">
        <v>0.87754316124095977</v>
      </c>
      <c r="I5" s="45">
        <v>0.77008199984077708</v>
      </c>
      <c r="J5" s="45">
        <v>-0.22495694474802305</v>
      </c>
      <c r="K5" s="45">
        <v>0.19245775080707539</v>
      </c>
      <c r="L5" s="45">
        <v>-0.79710042788822599</v>
      </c>
      <c r="M5" s="46">
        <v>0.38262180249291433</v>
      </c>
    </row>
    <row r="6" spans="1:13">
      <c r="A6" s="41" t="s">
        <v>179</v>
      </c>
      <c r="B6" s="42">
        <v>159</v>
      </c>
      <c r="C6" s="43">
        <v>3</v>
      </c>
      <c r="D6" s="43">
        <v>1</v>
      </c>
      <c r="E6" s="43">
        <v>4</v>
      </c>
      <c r="F6" s="44">
        <v>2.2578616352201255</v>
      </c>
      <c r="G6" s="45">
        <v>7.4765156021311993E-2</v>
      </c>
      <c r="H6" s="45">
        <v>0.94275274607273829</v>
      </c>
      <c r="I6" s="45">
        <v>0.88878274022768899</v>
      </c>
      <c r="J6" s="45">
        <v>0.15024921295250548</v>
      </c>
      <c r="K6" s="45">
        <v>0.19245775080707539</v>
      </c>
      <c r="L6" s="45">
        <v>-0.9438293980775796</v>
      </c>
      <c r="M6" s="46">
        <v>0.38262180249291433</v>
      </c>
    </row>
    <row r="7" spans="1:13">
      <c r="A7" s="41" t="s">
        <v>180</v>
      </c>
      <c r="B7" s="42">
        <v>159</v>
      </c>
      <c r="C7" s="43">
        <v>3</v>
      </c>
      <c r="D7" s="43">
        <v>1</v>
      </c>
      <c r="E7" s="43">
        <v>4</v>
      </c>
      <c r="F7" s="44">
        <v>2.4276729559748444</v>
      </c>
      <c r="G7" s="45">
        <v>6.9948927367344246E-2</v>
      </c>
      <c r="H7" s="45">
        <v>0.88202241351049471</v>
      </c>
      <c r="I7" s="45">
        <v>0.77796353793487816</v>
      </c>
      <c r="J7" s="45">
        <v>0.22284398768771782</v>
      </c>
      <c r="K7" s="45">
        <v>0.19245775080707539</v>
      </c>
      <c r="L7" s="45">
        <v>-0.63579847833645586</v>
      </c>
      <c r="M7" s="46">
        <v>0.38262180249291433</v>
      </c>
    </row>
    <row r="8" spans="1:13">
      <c r="A8" s="41" t="s">
        <v>181</v>
      </c>
      <c r="B8" s="42">
        <v>159</v>
      </c>
      <c r="C8" s="43">
        <v>3</v>
      </c>
      <c r="D8" s="43">
        <v>1</v>
      </c>
      <c r="E8" s="43">
        <v>4</v>
      </c>
      <c r="F8" s="44">
        <v>2.6226415094339637</v>
      </c>
      <c r="G8" s="45">
        <v>7.5541326053788091E-2</v>
      </c>
      <c r="H8" s="45">
        <v>0.95253987778590732</v>
      </c>
      <c r="I8" s="45">
        <v>0.90733221877239112</v>
      </c>
      <c r="J8" s="45">
        <v>-0.15695544806753542</v>
      </c>
      <c r="K8" s="45">
        <v>0.19245775080707539</v>
      </c>
      <c r="L8" s="45">
        <v>-0.88299007559958242</v>
      </c>
      <c r="M8" s="46">
        <v>0.38262180249291433</v>
      </c>
    </row>
    <row r="9" spans="1:13">
      <c r="A9" s="41" t="s">
        <v>182</v>
      </c>
      <c r="B9" s="42">
        <v>159</v>
      </c>
      <c r="C9" s="43">
        <v>3</v>
      </c>
      <c r="D9" s="43">
        <v>1</v>
      </c>
      <c r="E9" s="43">
        <v>4</v>
      </c>
      <c r="F9" s="44">
        <v>1.7987421383647795</v>
      </c>
      <c r="G9" s="45">
        <v>6.6038683598159301E-2</v>
      </c>
      <c r="H9" s="45">
        <v>0.83271611566551851</v>
      </c>
      <c r="I9" s="45">
        <v>0.69341612928906915</v>
      </c>
      <c r="J9" s="45">
        <v>0.59328050594558435</v>
      </c>
      <c r="K9" s="45">
        <v>0.19245775080707539</v>
      </c>
      <c r="L9" s="45">
        <v>-0.75894455086559687</v>
      </c>
      <c r="M9" s="46">
        <v>0.38262180249291433</v>
      </c>
    </row>
    <row r="10" spans="1:13">
      <c r="A10" s="41" t="s">
        <v>183</v>
      </c>
      <c r="B10" s="42">
        <v>159</v>
      </c>
      <c r="C10" s="43">
        <v>3</v>
      </c>
      <c r="D10" s="43">
        <v>1</v>
      </c>
      <c r="E10" s="43">
        <v>4</v>
      </c>
      <c r="F10" s="44">
        <v>2.5345911949685536</v>
      </c>
      <c r="G10" s="45">
        <v>7.3457859879511186E-2</v>
      </c>
      <c r="H10" s="45">
        <v>0.92626836894843056</v>
      </c>
      <c r="I10" s="45">
        <v>0.85797309131438604</v>
      </c>
      <c r="J10" s="45">
        <v>4.2754253122705074E-2</v>
      </c>
      <c r="K10" s="45">
        <v>0.19245775080707539</v>
      </c>
      <c r="L10" s="45">
        <v>-0.84092688944903693</v>
      </c>
      <c r="M10" s="46">
        <v>0.38262180249291433</v>
      </c>
    </row>
    <row r="11" spans="1:13" ht="17.25" thickBot="1">
      <c r="A11" s="47" t="s">
        <v>31</v>
      </c>
      <c r="B11" s="48">
        <v>159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0"/>
    </row>
    <row r="17" spans="1:3" ht="17.25" thickBot="1"/>
    <row r="18" spans="1:3">
      <c r="A18" s="35" t="s">
        <v>184</v>
      </c>
      <c r="B18" t="s">
        <v>114</v>
      </c>
      <c r="C18" t="s">
        <v>33</v>
      </c>
    </row>
    <row r="19" spans="1:3">
      <c r="A19" s="41" t="s">
        <v>185</v>
      </c>
      <c r="B19" t="s">
        <v>115</v>
      </c>
      <c r="C19" t="s">
        <v>116</v>
      </c>
    </row>
    <row r="20" spans="1:3">
      <c r="A20" s="41" t="s">
        <v>186</v>
      </c>
      <c r="B20" t="s">
        <v>117</v>
      </c>
      <c r="C20" t="s">
        <v>37</v>
      </c>
    </row>
    <row r="21" spans="1:3">
      <c r="A21" s="41" t="s">
        <v>187</v>
      </c>
      <c r="B21" t="s">
        <v>118</v>
      </c>
      <c r="C21" t="s">
        <v>39</v>
      </c>
    </row>
    <row r="22" spans="1:3">
      <c r="A22" s="41" t="s">
        <v>188</v>
      </c>
      <c r="B22" t="s">
        <v>119</v>
      </c>
      <c r="C22" t="s">
        <v>41</v>
      </c>
    </row>
    <row r="23" spans="1:3">
      <c r="A23" s="41" t="s">
        <v>189</v>
      </c>
      <c r="B23" t="s">
        <v>120</v>
      </c>
      <c r="C23" t="s">
        <v>43</v>
      </c>
    </row>
    <row r="24" spans="1:3">
      <c r="A24" s="41" t="s">
        <v>190</v>
      </c>
      <c r="B24" t="s">
        <v>121</v>
      </c>
      <c r="C24" t="s">
        <v>45</v>
      </c>
    </row>
  </sheetData>
  <mergeCells count="5">
    <mergeCell ref="A1:M1"/>
    <mergeCell ref="A2:A3"/>
    <mergeCell ref="F2:G2"/>
    <mergeCell ref="J2:K2"/>
    <mergeCell ref="L2:M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1"/>
  <sheetViews>
    <sheetView topLeftCell="A19" zoomScale="130" zoomScaleNormal="130" workbookViewId="0">
      <selection activeCell="I49" sqref="I49:I50"/>
    </sheetView>
  </sheetViews>
  <sheetFormatPr defaultRowHeight="14.25"/>
  <cols>
    <col min="1" max="1" width="3.625" style="51" bestFit="1" customWidth="1"/>
    <col min="2" max="2" width="31.75" style="51" bestFit="1" customWidth="1"/>
    <col min="3" max="5" width="5" style="51" customWidth="1"/>
    <col min="6" max="6" width="6.625" style="51" customWidth="1"/>
    <col min="7" max="7" width="7" style="51" customWidth="1"/>
    <col min="8" max="10" width="5.5" style="51" customWidth="1"/>
    <col min="11" max="16384" width="9" style="51"/>
  </cols>
  <sheetData>
    <row r="3" spans="1:12" ht="15.6" customHeight="1" thickBot="1">
      <c r="F3" s="173" t="s">
        <v>203</v>
      </c>
      <c r="G3" s="175" t="s">
        <v>204</v>
      </c>
      <c r="H3" s="175" t="s">
        <v>205</v>
      </c>
      <c r="I3" s="177" t="s">
        <v>207</v>
      </c>
      <c r="J3" s="178"/>
    </row>
    <row r="4" spans="1:12" ht="15" thickBot="1">
      <c r="A4" s="61"/>
      <c r="B4" s="61"/>
      <c r="C4" s="61" t="s">
        <v>191</v>
      </c>
      <c r="D4" s="61" t="s">
        <v>193</v>
      </c>
      <c r="E4" s="61" t="s">
        <v>192</v>
      </c>
      <c r="F4" s="174"/>
      <c r="G4" s="176"/>
      <c r="H4" s="176"/>
      <c r="I4" s="52" t="s">
        <v>208</v>
      </c>
      <c r="J4" s="53" t="s">
        <v>209</v>
      </c>
    </row>
    <row r="5" spans="1:12">
      <c r="A5" s="61" t="s">
        <v>114</v>
      </c>
      <c r="B5" s="61" t="s">
        <v>194</v>
      </c>
      <c r="C5" s="74">
        <v>2.7610062893081762</v>
      </c>
      <c r="D5" s="74">
        <v>0.90329298761762833</v>
      </c>
      <c r="E5" s="61">
        <v>7.1635793619824001E-2</v>
      </c>
      <c r="F5" s="55">
        <v>3.6435178019155363</v>
      </c>
      <c r="G5" s="75">
        <v>0.67014388872340414</v>
      </c>
      <c r="H5" s="57">
        <v>3.6430538368365808E-4</v>
      </c>
      <c r="I5" s="58">
        <v>0.1195190012072567</v>
      </c>
      <c r="J5" s="59">
        <v>0.40249357740909558</v>
      </c>
      <c r="K5" s="58">
        <v>2.6195190012072569</v>
      </c>
      <c r="L5" s="59">
        <v>2.9024935774090954</v>
      </c>
    </row>
    <row r="6" spans="1:12">
      <c r="A6" s="61" t="s">
        <v>115</v>
      </c>
      <c r="B6" s="61" t="s">
        <v>195</v>
      </c>
      <c r="C6" s="74">
        <v>2.8553459119496862</v>
      </c>
      <c r="D6" s="74">
        <v>0.87754316124095977</v>
      </c>
      <c r="E6" s="61">
        <v>6.9593699555825617E-2</v>
      </c>
      <c r="F6" s="61">
        <v>5.1060069261677832</v>
      </c>
      <c r="G6" s="74">
        <v>2.0453850399992084</v>
      </c>
      <c r="H6" s="63">
        <v>9.3584814118604458E-7</v>
      </c>
      <c r="I6" s="64">
        <v>0.21789194764630054</v>
      </c>
      <c r="J6" s="65">
        <v>0.49279987625307015</v>
      </c>
      <c r="K6" s="64">
        <v>2.7178919476463004</v>
      </c>
      <c r="L6" s="65">
        <v>2.9927998762530703</v>
      </c>
    </row>
    <row r="7" spans="1:12">
      <c r="A7" s="61" t="s">
        <v>117</v>
      </c>
      <c r="B7" s="61" t="s">
        <v>196</v>
      </c>
      <c r="C7" s="74">
        <v>2.2578616352201255</v>
      </c>
      <c r="D7" s="74">
        <v>0.94275274607273829</v>
      </c>
      <c r="E7" s="61">
        <v>7.4765156021311993E-2</v>
      </c>
      <c r="F7" s="61">
        <v>-3.2386525711369063</v>
      </c>
      <c r="G7" s="74">
        <v>-6.0875732627393413</v>
      </c>
      <c r="H7" s="63">
        <v>1.4639211947420142E-3</v>
      </c>
      <c r="I7" s="64">
        <v>-0.3898064317526142</v>
      </c>
      <c r="J7" s="65">
        <v>-9.4470297807133896E-2</v>
      </c>
      <c r="K7" s="64">
        <v>2.1101935682473858</v>
      </c>
      <c r="L7" s="65">
        <v>2.4055297021928661</v>
      </c>
    </row>
    <row r="8" spans="1:12">
      <c r="A8" s="61" t="s">
        <v>118</v>
      </c>
      <c r="B8" s="61" t="s">
        <v>197</v>
      </c>
      <c r="C8" s="74">
        <v>2.4276729559748444</v>
      </c>
      <c r="D8" s="74">
        <v>0.88202241351049471</v>
      </c>
      <c r="E8" s="61">
        <v>6.9948927367344246E-2</v>
      </c>
      <c r="F8" s="61">
        <v>-1.0339979002869362</v>
      </c>
      <c r="G8" s="74">
        <v>-4.079076760201513</v>
      </c>
      <c r="H8" s="63">
        <v>0.30271718646788748</v>
      </c>
      <c r="I8" s="64">
        <v>-0.21048261596307921</v>
      </c>
      <c r="J8" s="65">
        <v>6.5828527912764556E-2</v>
      </c>
      <c r="K8" s="64">
        <v>2.289517384036921</v>
      </c>
      <c r="L8" s="65">
        <v>2.5658285279127644</v>
      </c>
    </row>
    <row r="9" spans="1:12">
      <c r="A9" s="61" t="s">
        <v>119</v>
      </c>
      <c r="B9" s="61" t="s">
        <v>198</v>
      </c>
      <c r="C9" s="74">
        <v>2.6226415094339637</v>
      </c>
      <c r="D9" s="74">
        <v>0.95253987778590732</v>
      </c>
      <c r="E9" s="61">
        <v>7.5541326053788091E-2</v>
      </c>
      <c r="F9" s="61">
        <v>1.6235022052252206</v>
      </c>
      <c r="G9" s="74">
        <v>-1.1961464708959346</v>
      </c>
      <c r="H9" s="63">
        <v>0.10647554335867096</v>
      </c>
      <c r="I9" s="64">
        <v>-2.6559564816997637E-2</v>
      </c>
      <c r="J9" s="65">
        <v>0.27184258368492231</v>
      </c>
      <c r="K9" s="64">
        <v>2.4734404351830022</v>
      </c>
      <c r="L9" s="65">
        <v>2.7718425836849225</v>
      </c>
    </row>
    <row r="10" spans="1:12">
      <c r="A10" s="61" t="s">
        <v>120</v>
      </c>
      <c r="B10" s="61" t="s">
        <v>199</v>
      </c>
      <c r="C10" s="74">
        <v>1.7987421383647795</v>
      </c>
      <c r="D10" s="74">
        <v>0.83271611566551851</v>
      </c>
      <c r="E10" s="61">
        <v>6.6038683598159301E-2</v>
      </c>
      <c r="F10" s="61">
        <v>-10.618895220600162</v>
      </c>
      <c r="G10" s="74">
        <v>-13.844277502537972</v>
      </c>
      <c r="H10" s="63">
        <v>3.2212827660734455E-20</v>
      </c>
      <c r="I10" s="64">
        <v>-0.8316903421022549</v>
      </c>
      <c r="J10" s="65">
        <v>-0.57082538116818526</v>
      </c>
      <c r="K10" s="64">
        <v>1.6683096578977452</v>
      </c>
      <c r="L10" s="65">
        <v>1.9291746188318146</v>
      </c>
    </row>
    <row r="11" spans="1:12" ht="15" thickBot="1">
      <c r="A11" s="61" t="s">
        <v>121</v>
      </c>
      <c r="B11" s="61" t="s">
        <v>200</v>
      </c>
      <c r="C11" s="74">
        <v>2.5345911949685536</v>
      </c>
      <c r="D11" s="74">
        <v>0.92626836894843056</v>
      </c>
      <c r="E11" s="61">
        <v>7.3457859879511186E-2</v>
      </c>
      <c r="F11" s="67">
        <v>0.470898485543842</v>
      </c>
      <c r="G11" s="76">
        <v>-2.4287231526222044</v>
      </c>
      <c r="H11" s="69">
        <v>0.63836270508250159</v>
      </c>
      <c r="I11" s="70">
        <v>-0.11049484175782932</v>
      </c>
      <c r="J11" s="71">
        <v>0.17967723169493643</v>
      </c>
      <c r="K11" s="70">
        <v>2.3895051582421707</v>
      </c>
      <c r="L11" s="71" t="s">
        <v>214</v>
      </c>
    </row>
    <row r="16" spans="1:12" ht="15" thickBot="1">
      <c r="B16" s="179" t="s">
        <v>201</v>
      </c>
      <c r="C16" s="180"/>
      <c r="D16" s="180"/>
      <c r="E16" s="180"/>
      <c r="F16" s="180"/>
      <c r="G16" s="180"/>
    </row>
    <row r="17" spans="2:16" ht="15.6" customHeight="1" thickBot="1">
      <c r="B17" s="181" t="s">
        <v>9</v>
      </c>
      <c r="C17" s="184" t="s">
        <v>202</v>
      </c>
      <c r="D17" s="185"/>
      <c r="E17" s="185"/>
      <c r="F17" s="185"/>
      <c r="G17" s="186"/>
      <c r="J17" s="179" t="s">
        <v>201</v>
      </c>
      <c r="K17" s="180"/>
      <c r="L17" s="180"/>
      <c r="M17" s="180"/>
      <c r="N17" s="180"/>
      <c r="O17" s="180"/>
      <c r="P17" s="180"/>
    </row>
    <row r="18" spans="2:16" ht="15.6" customHeight="1" thickBot="1">
      <c r="B18" s="182"/>
      <c r="C18" s="173" t="s">
        <v>203</v>
      </c>
      <c r="D18" s="175" t="s">
        <v>205</v>
      </c>
      <c r="E18" s="175" t="s">
        <v>206</v>
      </c>
      <c r="F18" s="177" t="s">
        <v>207</v>
      </c>
      <c r="G18" s="178"/>
      <c r="J18" s="181" t="s">
        <v>9</v>
      </c>
      <c r="K18" s="184" t="s">
        <v>213</v>
      </c>
      <c r="L18" s="185"/>
      <c r="M18" s="185"/>
      <c r="N18" s="185"/>
      <c r="O18" s="185"/>
      <c r="P18" s="186"/>
    </row>
    <row r="19" spans="2:16" ht="15.6" customHeight="1" thickBot="1">
      <c r="B19" s="183"/>
      <c r="C19" s="174"/>
      <c r="D19" s="176"/>
      <c r="E19" s="176"/>
      <c r="F19" s="52" t="s">
        <v>208</v>
      </c>
      <c r="G19" s="53" t="s">
        <v>209</v>
      </c>
      <c r="J19" s="182"/>
      <c r="K19" s="173" t="s">
        <v>203</v>
      </c>
      <c r="L19" s="175" t="s">
        <v>204</v>
      </c>
      <c r="M19" s="175" t="s">
        <v>205</v>
      </c>
      <c r="N19" s="175" t="s">
        <v>206</v>
      </c>
      <c r="O19" s="177" t="s">
        <v>207</v>
      </c>
      <c r="P19" s="178"/>
    </row>
    <row r="20" spans="2:16" ht="21.75" thickBot="1">
      <c r="B20" s="54" t="s">
        <v>177</v>
      </c>
      <c r="C20" s="55">
        <v>3.6435178019155363</v>
      </c>
      <c r="D20" s="57">
        <v>3.6430538368365808E-4</v>
      </c>
      <c r="E20" s="57">
        <v>0.26100628930817615</v>
      </c>
      <c r="F20" s="58">
        <v>0.1195190012072567</v>
      </c>
      <c r="G20" s="59">
        <v>0.40249357740909558</v>
      </c>
      <c r="J20" s="183"/>
      <c r="K20" s="174"/>
      <c r="L20" s="176"/>
      <c r="M20" s="176"/>
      <c r="N20" s="176"/>
      <c r="O20" s="52" t="s">
        <v>208</v>
      </c>
      <c r="P20" s="53" t="s">
        <v>209</v>
      </c>
    </row>
    <row r="21" spans="2:16" ht="73.5">
      <c r="B21" s="60" t="s">
        <v>178</v>
      </c>
      <c r="C21" s="61">
        <v>5.1060069261677832</v>
      </c>
      <c r="D21" s="63">
        <v>9.3584814118604458E-7</v>
      </c>
      <c r="E21" s="63">
        <v>0.35534591194968534</v>
      </c>
      <c r="F21" s="64">
        <v>0.21789194764630054</v>
      </c>
      <c r="G21" s="65">
        <v>0.49279987625307015</v>
      </c>
      <c r="J21" s="54" t="s">
        <v>177</v>
      </c>
      <c r="K21" s="55">
        <v>0.67014388872340414</v>
      </c>
      <c r="L21" s="56">
        <v>158</v>
      </c>
      <c r="M21" s="57">
        <v>0.5037443448555915</v>
      </c>
      <c r="N21" s="57">
        <v>4.8006289308176076E-2</v>
      </c>
      <c r="O21" s="58">
        <v>-9.3480998792743381E-2</v>
      </c>
      <c r="P21" s="59">
        <v>0.18949357740909553</v>
      </c>
    </row>
    <row r="22" spans="2:16" ht="73.5">
      <c r="B22" s="60" t="s">
        <v>179</v>
      </c>
      <c r="C22" s="61">
        <v>-3.2386525711369063</v>
      </c>
      <c r="D22" s="63">
        <v>1.4639211947420142E-3</v>
      </c>
      <c r="E22" s="63">
        <v>-0.24213836477987405</v>
      </c>
      <c r="F22" s="64">
        <v>-0.3898064317526142</v>
      </c>
      <c r="G22" s="65">
        <v>-9.4470297807133896E-2</v>
      </c>
      <c r="J22" s="60" t="s">
        <v>178</v>
      </c>
      <c r="K22" s="61">
        <v>2.0453850399992084</v>
      </c>
      <c r="L22" s="62">
        <v>158</v>
      </c>
      <c r="M22" s="63">
        <v>4.2475557926036862E-2</v>
      </c>
      <c r="N22" s="63">
        <v>0.14234591194968527</v>
      </c>
      <c r="O22" s="64">
        <v>4.8919476463004643E-3</v>
      </c>
      <c r="P22" s="65">
        <v>0.27979987625307007</v>
      </c>
    </row>
    <row r="23" spans="2:16" ht="63">
      <c r="B23" s="60" t="s">
        <v>180</v>
      </c>
      <c r="C23" s="61">
        <v>-1.0339979002869362</v>
      </c>
      <c r="D23" s="63">
        <v>0.30271718646788748</v>
      </c>
      <c r="E23" s="63">
        <v>-7.2327044025157328E-2</v>
      </c>
      <c r="F23" s="64">
        <v>-0.21048261596307921</v>
      </c>
      <c r="G23" s="65">
        <v>6.5828527912764556E-2</v>
      </c>
      <c r="J23" s="60" t="s">
        <v>179</v>
      </c>
      <c r="K23" s="61">
        <v>-6.0875732627393413</v>
      </c>
      <c r="L23" s="62">
        <v>158</v>
      </c>
      <c r="M23" s="63">
        <v>8.3664792388081239E-9</v>
      </c>
      <c r="N23" s="63">
        <v>-0.45513836477987413</v>
      </c>
      <c r="O23" s="64">
        <v>-0.60280643175261428</v>
      </c>
      <c r="P23" s="65">
        <v>-0.30747029780713397</v>
      </c>
    </row>
    <row r="24" spans="2:16" ht="73.5">
      <c r="B24" s="60" t="s">
        <v>181</v>
      </c>
      <c r="C24" s="61">
        <v>1.6235022052252206</v>
      </c>
      <c r="D24" s="63">
        <v>0.10647554335867096</v>
      </c>
      <c r="E24" s="63">
        <v>0.12264150943396235</v>
      </c>
      <c r="F24" s="64">
        <v>-2.6559564816997637E-2</v>
      </c>
      <c r="G24" s="65">
        <v>0.27184258368492231</v>
      </c>
      <c r="J24" s="60" t="s">
        <v>180</v>
      </c>
      <c r="K24" s="61">
        <v>-4.079076760201513</v>
      </c>
      <c r="L24" s="62">
        <v>158</v>
      </c>
      <c r="M24" s="63">
        <v>7.1519618961767437E-5</v>
      </c>
      <c r="N24" s="63">
        <v>-0.28532704402515741</v>
      </c>
      <c r="O24" s="64">
        <v>-0.42348261596307929</v>
      </c>
      <c r="P24" s="65">
        <v>-0.14717147208723552</v>
      </c>
    </row>
    <row r="25" spans="2:16" ht="84">
      <c r="B25" s="60" t="s">
        <v>182</v>
      </c>
      <c r="C25" s="61">
        <v>-10.618895220600162</v>
      </c>
      <c r="D25" s="63">
        <v>3.2212827660734455E-20</v>
      </c>
      <c r="E25" s="63">
        <v>-0.70125786163522008</v>
      </c>
      <c r="F25" s="64">
        <v>-0.8316903421022549</v>
      </c>
      <c r="G25" s="65">
        <v>-0.57082538116818526</v>
      </c>
      <c r="J25" s="60" t="s">
        <v>181</v>
      </c>
      <c r="K25" s="61">
        <v>-1.1961464708959346</v>
      </c>
      <c r="L25" s="62">
        <v>158</v>
      </c>
      <c r="M25" s="63">
        <v>0.23343134343445132</v>
      </c>
      <c r="N25" s="63">
        <v>-9.035849056603773E-2</v>
      </c>
      <c r="O25" s="64">
        <v>-0.23955956481699772</v>
      </c>
      <c r="P25" s="65">
        <v>5.8842583684922255E-2</v>
      </c>
    </row>
    <row r="26" spans="2:16" ht="84.75" thickBot="1">
      <c r="B26" s="66" t="s">
        <v>183</v>
      </c>
      <c r="C26" s="67">
        <v>0.470898485543842</v>
      </c>
      <c r="D26" s="69">
        <v>0.63836270508250159</v>
      </c>
      <c r="E26" s="69">
        <v>3.4591194968553562E-2</v>
      </c>
      <c r="F26" s="70">
        <v>-0.11049484175782932</v>
      </c>
      <c r="G26" s="71">
        <v>0.17967723169493643</v>
      </c>
      <c r="J26" s="60" t="s">
        <v>182</v>
      </c>
      <c r="K26" s="61">
        <v>-13.844277502537972</v>
      </c>
      <c r="L26" s="62">
        <v>158</v>
      </c>
      <c r="M26" s="63">
        <v>4.7397431574775036E-29</v>
      </c>
      <c r="N26" s="63">
        <v>-0.91425786163522016</v>
      </c>
      <c r="O26" s="64">
        <v>-1.0446903421022549</v>
      </c>
      <c r="P26" s="65">
        <v>-0.78382538116818534</v>
      </c>
    </row>
    <row r="27" spans="2:16" ht="74.25" thickBot="1">
      <c r="J27" s="66" t="s">
        <v>183</v>
      </c>
      <c r="K27" s="67">
        <v>-2.4287231526222044</v>
      </c>
      <c r="L27" s="68">
        <v>158</v>
      </c>
      <c r="M27" s="69">
        <v>1.6274128393329118E-2</v>
      </c>
      <c r="N27" s="69">
        <v>-0.17840880503144652</v>
      </c>
      <c r="O27" s="70">
        <v>-0.32349484175782939</v>
      </c>
      <c r="P27" s="71">
        <v>-3.3322768305063637E-2</v>
      </c>
    </row>
    <row r="29" spans="2:16" ht="15" thickBot="1">
      <c r="B29" s="179" t="s">
        <v>201</v>
      </c>
      <c r="C29" s="180"/>
      <c r="D29" s="180"/>
      <c r="E29" s="180"/>
      <c r="F29" s="180"/>
      <c r="G29" s="180"/>
    </row>
    <row r="30" spans="2:16" ht="15" thickBot="1">
      <c r="B30" s="181" t="s">
        <v>9</v>
      </c>
      <c r="C30" s="184" t="s">
        <v>210</v>
      </c>
      <c r="D30" s="185"/>
      <c r="E30" s="185"/>
      <c r="F30" s="185"/>
      <c r="G30" s="186"/>
    </row>
    <row r="31" spans="2:16" ht="15.6" customHeight="1" thickBot="1">
      <c r="B31" s="182"/>
      <c r="C31" s="173" t="s">
        <v>203</v>
      </c>
      <c r="D31" s="175" t="s">
        <v>205</v>
      </c>
      <c r="E31" s="175" t="s">
        <v>206</v>
      </c>
      <c r="F31" s="177" t="s">
        <v>207</v>
      </c>
      <c r="G31" s="178"/>
    </row>
    <row r="32" spans="2:16" ht="15" thickBot="1">
      <c r="B32" s="183"/>
      <c r="C32" s="174"/>
      <c r="D32" s="176"/>
      <c r="E32" s="176"/>
      <c r="F32" s="52" t="s">
        <v>208</v>
      </c>
      <c r="G32" s="53" t="s">
        <v>209</v>
      </c>
    </row>
    <row r="33" spans="2:8" ht="21">
      <c r="B33" s="54" t="s">
        <v>177</v>
      </c>
      <c r="C33" s="55">
        <v>38.542272651588441</v>
      </c>
      <c r="D33" s="57">
        <v>2.9617329230706521E-82</v>
      </c>
      <c r="E33" s="57">
        <v>2.7610062893081762</v>
      </c>
      <c r="F33" s="58">
        <v>2.6195190012072569</v>
      </c>
      <c r="G33" s="59">
        <v>2.9024935774090954</v>
      </c>
    </row>
    <row r="34" spans="2:8" ht="21">
      <c r="B34" s="60" t="s">
        <v>178</v>
      </c>
      <c r="C34" s="61">
        <v>41.02879901734822</v>
      </c>
      <c r="D34" s="63">
        <v>3.7073125855144985E-86</v>
      </c>
      <c r="E34" s="63">
        <v>2.8553459119496853</v>
      </c>
      <c r="F34" s="64">
        <v>2.7178919476463004</v>
      </c>
      <c r="G34" s="65">
        <v>2.9927998762530703</v>
      </c>
    </row>
    <row r="35" spans="2:8">
      <c r="B35" s="60" t="s">
        <v>179</v>
      </c>
      <c r="C35" s="61">
        <v>30.199383715276632</v>
      </c>
      <c r="D35" s="63">
        <v>1.6167844251701097E-67</v>
      </c>
      <c r="E35" s="63">
        <v>2.257861635220126</v>
      </c>
      <c r="F35" s="64">
        <v>2.1101935682473858</v>
      </c>
      <c r="G35" s="65">
        <v>2.4055297021928661</v>
      </c>
    </row>
    <row r="36" spans="2:8" ht="21">
      <c r="B36" s="60" t="s">
        <v>180</v>
      </c>
      <c r="C36" s="61">
        <v>34.706364305283202</v>
      </c>
      <c r="D36" s="63">
        <v>8.1069948372914441E-76</v>
      </c>
      <c r="E36" s="63">
        <v>2.4276729559748427</v>
      </c>
      <c r="F36" s="64">
        <v>2.289517384036921</v>
      </c>
      <c r="G36" s="65">
        <v>2.5658285279127644</v>
      </c>
    </row>
    <row r="37" spans="2:8" ht="21">
      <c r="B37" s="60" t="s">
        <v>181</v>
      </c>
      <c r="C37" s="61">
        <v>34.717970234816228</v>
      </c>
      <c r="D37" s="63">
        <v>7.736784379779846E-76</v>
      </c>
      <c r="E37" s="63">
        <v>2.6226415094339623</v>
      </c>
      <c r="F37" s="64">
        <v>2.4734404351830022</v>
      </c>
      <c r="G37" s="65">
        <v>2.7718425836849225</v>
      </c>
    </row>
    <row r="38" spans="2:8" ht="21">
      <c r="B38" s="60" t="s">
        <v>182</v>
      </c>
      <c r="C38" s="61">
        <v>27.237704332660506</v>
      </c>
      <c r="D38" s="63">
        <v>1.4325885694447129E-61</v>
      </c>
      <c r="E38" s="63">
        <v>1.7987421383647799</v>
      </c>
      <c r="F38" s="64">
        <v>1.6683096578977452</v>
      </c>
      <c r="G38" s="65">
        <v>1.9291746188318146</v>
      </c>
    </row>
    <row r="39" spans="2:8" ht="15" thickBot="1">
      <c r="B39" s="66" t="s">
        <v>183</v>
      </c>
      <c r="C39" s="67">
        <v>34.504016304394142</v>
      </c>
      <c r="D39" s="69">
        <v>1.8349290194527842E-75</v>
      </c>
      <c r="E39" s="69">
        <v>2.5345911949685536</v>
      </c>
      <c r="F39" s="70">
        <v>2.3895051582421707</v>
      </c>
      <c r="G39" s="71">
        <v>2.6796772316949364</v>
      </c>
    </row>
    <row r="47" spans="2:8" ht="15" thickBot="1">
      <c r="B47" s="187" t="s">
        <v>8</v>
      </c>
      <c r="C47" s="188"/>
      <c r="D47" s="188"/>
      <c r="E47" s="188"/>
      <c r="F47" s="188"/>
      <c r="G47" s="188"/>
      <c r="H47" s="188"/>
    </row>
    <row r="48" spans="2:8" ht="21.75" thickBot="1">
      <c r="B48" s="78" t="s">
        <v>9</v>
      </c>
      <c r="C48" s="79" t="s">
        <v>10</v>
      </c>
      <c r="D48" s="80" t="s">
        <v>11</v>
      </c>
      <c r="E48" s="80" t="s">
        <v>12</v>
      </c>
      <c r="F48" s="80" t="s">
        <v>13</v>
      </c>
      <c r="G48" s="80" t="s">
        <v>14</v>
      </c>
      <c r="H48" s="81" t="s">
        <v>15</v>
      </c>
    </row>
    <row r="49" spans="2:9">
      <c r="B49" s="82" t="s">
        <v>211</v>
      </c>
      <c r="C49" s="83">
        <v>159</v>
      </c>
      <c r="D49" s="94">
        <v>2.8571428571428572</v>
      </c>
      <c r="E49" s="94">
        <v>1</v>
      </c>
      <c r="F49" s="94">
        <v>3.8571428571428572</v>
      </c>
      <c r="G49" s="84">
        <v>2.465408805031446</v>
      </c>
      <c r="H49" s="85">
        <v>0.65686247585590185</v>
      </c>
      <c r="I49" s="96">
        <f>D49/6</f>
        <v>0.47619047619047622</v>
      </c>
    </row>
    <row r="50" spans="2:9">
      <c r="B50" s="86" t="s">
        <v>212</v>
      </c>
      <c r="C50" s="87">
        <v>159</v>
      </c>
      <c r="D50" s="95">
        <v>2.2599999999999998</v>
      </c>
      <c r="E50" s="95">
        <v>1.64</v>
      </c>
      <c r="F50" s="95">
        <v>3.9</v>
      </c>
      <c r="G50" s="88">
        <v>2.7134591194968554</v>
      </c>
      <c r="H50" s="89">
        <v>0.45139725048851037</v>
      </c>
      <c r="I50" s="96">
        <f>D50/6</f>
        <v>0.37666666666666665</v>
      </c>
    </row>
    <row r="51" spans="2:9" ht="15" thickBot="1">
      <c r="B51" s="90" t="s">
        <v>31</v>
      </c>
      <c r="C51" s="91">
        <v>159</v>
      </c>
      <c r="D51" s="92"/>
      <c r="E51" s="92"/>
      <c r="F51" s="92"/>
      <c r="G51" s="92"/>
      <c r="H51" s="93"/>
    </row>
  </sheetData>
  <mergeCells count="27">
    <mergeCell ref="B47:H47"/>
    <mergeCell ref="J18:J20"/>
    <mergeCell ref="K18:P18"/>
    <mergeCell ref="K19:K20"/>
    <mergeCell ref="L19:L20"/>
    <mergeCell ref="M19:M20"/>
    <mergeCell ref="N19:N20"/>
    <mergeCell ref="O19:P19"/>
    <mergeCell ref="J17:P17"/>
    <mergeCell ref="B29:G29"/>
    <mergeCell ref="B30:B32"/>
    <mergeCell ref="C30:G30"/>
    <mergeCell ref="C31:C32"/>
    <mergeCell ref="D31:D32"/>
    <mergeCell ref="E31:E32"/>
    <mergeCell ref="F31:G31"/>
    <mergeCell ref="B17:B19"/>
    <mergeCell ref="C17:G17"/>
    <mergeCell ref="C18:C19"/>
    <mergeCell ref="D18:D19"/>
    <mergeCell ref="E18:E19"/>
    <mergeCell ref="F18:G18"/>
    <mergeCell ref="F3:F4"/>
    <mergeCell ref="G3:G4"/>
    <mergeCell ref="H3:H4"/>
    <mergeCell ref="I3:J3"/>
    <mergeCell ref="B16:G16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F14" sqref="F14"/>
    </sheetView>
  </sheetViews>
  <sheetFormatPr defaultRowHeight="16.5"/>
  <cols>
    <col min="2" max="2" width="27.75" customWidth="1"/>
  </cols>
  <sheetData>
    <row r="1" spans="1:11" ht="17.649999999999999" customHeight="1">
      <c r="A1" s="51"/>
      <c r="B1" s="51"/>
      <c r="C1" s="51"/>
      <c r="D1" s="51"/>
      <c r="E1" s="51"/>
    </row>
    <row r="2" spans="1:11">
      <c r="A2" s="61"/>
      <c r="B2" s="61"/>
      <c r="C2" s="61" t="s">
        <v>191</v>
      </c>
      <c r="D2" s="61" t="s">
        <v>193</v>
      </c>
      <c r="E2" s="97" t="s">
        <v>215</v>
      </c>
    </row>
    <row r="3" spans="1:11">
      <c r="A3" s="61" t="s">
        <v>114</v>
      </c>
      <c r="B3" s="61" t="s">
        <v>194</v>
      </c>
      <c r="C3" s="74">
        <v>2.7610062893081762</v>
      </c>
      <c r="D3" s="61">
        <v>0.90329298761762833</v>
      </c>
      <c r="E3" s="97">
        <f>D3*D3</f>
        <v>0.81593822147918083</v>
      </c>
      <c r="F3">
        <v>194.69499999999999</v>
      </c>
      <c r="G3">
        <v>125.09</v>
      </c>
      <c r="H3" s="77">
        <f>(158*(D3^2)/F3)^0.5</f>
        <v>0.81372897971575175</v>
      </c>
      <c r="I3" s="77">
        <f>(158*(D3^2)/G3)^0.5</f>
        <v>1.0151866218376455</v>
      </c>
      <c r="J3" s="7">
        <f>E3/E$10</f>
        <v>1.8910733382536771</v>
      </c>
      <c r="K3" s="7">
        <f>E3/E$11</f>
        <v>4.0044184962328178</v>
      </c>
    </row>
    <row r="4" spans="1:11">
      <c r="A4" s="61" t="s">
        <v>115</v>
      </c>
      <c r="B4" s="61" t="s">
        <v>195</v>
      </c>
      <c r="C4" s="74">
        <v>2.8553459119496862</v>
      </c>
      <c r="D4" s="61">
        <v>0.87754316124095977</v>
      </c>
      <c r="E4" s="97">
        <f t="shared" ref="E4:E11" si="0">D4*D4</f>
        <v>0.77008199984077708</v>
      </c>
      <c r="F4">
        <v>194.69499999999999</v>
      </c>
      <c r="G4">
        <v>125.09</v>
      </c>
      <c r="H4" s="77">
        <f t="shared" ref="H4:H9" si="1">(158*(D4^2)/F4)^0.5</f>
        <v>0.79053232012404251</v>
      </c>
      <c r="I4" s="77">
        <f t="shared" ref="I4:I9" si="2">(158*(D4^2)/G4)^0.5</f>
        <v>0.98624708659207605</v>
      </c>
      <c r="J4" s="7">
        <f t="shared" ref="J4:J9" si="3">E4/E$10</f>
        <v>1.7847938726634633</v>
      </c>
      <c r="K4" s="7">
        <f t="shared" ref="K4:K9" si="4">E4/E$11</f>
        <v>3.7793677543233568</v>
      </c>
    </row>
    <row r="5" spans="1:11">
      <c r="A5" s="61" t="s">
        <v>117</v>
      </c>
      <c r="B5" s="61" t="s">
        <v>196</v>
      </c>
      <c r="C5" s="74">
        <v>2.2578616352201255</v>
      </c>
      <c r="D5" s="61">
        <v>0.94275274607273829</v>
      </c>
      <c r="E5" s="97">
        <f t="shared" si="0"/>
        <v>0.88878274022768899</v>
      </c>
      <c r="F5">
        <v>194.69499999999999</v>
      </c>
      <c r="G5">
        <v>125.09</v>
      </c>
      <c r="H5" s="77">
        <f t="shared" si="1"/>
        <v>0.84927619355186645</v>
      </c>
      <c r="I5" s="77">
        <f t="shared" si="2"/>
        <v>1.0595343799113857</v>
      </c>
      <c r="J5" s="7">
        <f t="shared" si="3"/>
        <v>2.0599026976548025</v>
      </c>
      <c r="K5" s="7">
        <f t="shared" si="4"/>
        <v>4.3619209768702527</v>
      </c>
    </row>
    <row r="6" spans="1:11">
      <c r="A6" s="61" t="s">
        <v>118</v>
      </c>
      <c r="B6" s="61" t="s">
        <v>197</v>
      </c>
      <c r="C6" s="74">
        <v>2.4276729559748444</v>
      </c>
      <c r="D6" s="61">
        <v>0.88202241351049471</v>
      </c>
      <c r="E6" s="97">
        <f t="shared" si="0"/>
        <v>0.77796353793487816</v>
      </c>
      <c r="F6">
        <v>194.69499999999999</v>
      </c>
      <c r="G6">
        <v>125.09</v>
      </c>
      <c r="H6" s="77">
        <f t="shared" si="1"/>
        <v>0.79456744209348373</v>
      </c>
      <c r="I6" s="77">
        <f t="shared" si="2"/>
        <v>0.99128119738691456</v>
      </c>
      <c r="J6" s="7">
        <f t="shared" si="3"/>
        <v>1.8030606558117823</v>
      </c>
      <c r="K6" s="7">
        <f t="shared" si="4"/>
        <v>3.8180483505890472</v>
      </c>
    </row>
    <row r="7" spans="1:11">
      <c r="A7" s="61" t="s">
        <v>119</v>
      </c>
      <c r="B7" s="61" t="s">
        <v>198</v>
      </c>
      <c r="C7" s="74">
        <v>2.6226415094339637</v>
      </c>
      <c r="D7" s="61">
        <v>0.95253987778590732</v>
      </c>
      <c r="E7" s="97">
        <f t="shared" si="0"/>
        <v>0.90733221877239123</v>
      </c>
      <c r="F7">
        <v>194.69499999999999</v>
      </c>
      <c r="G7">
        <v>125.09</v>
      </c>
      <c r="H7" s="77">
        <f t="shared" si="1"/>
        <v>0.85809290397968163</v>
      </c>
      <c r="I7" s="77">
        <f t="shared" si="2"/>
        <v>1.0705338732292482</v>
      </c>
      <c r="J7" s="7">
        <f t="shared" si="3"/>
        <v>2.1028942175897347</v>
      </c>
      <c r="K7" s="7">
        <f t="shared" si="4"/>
        <v>4.4529571276773821</v>
      </c>
    </row>
    <row r="8" spans="1:11">
      <c r="A8" s="61" t="s">
        <v>120</v>
      </c>
      <c r="B8" s="61" t="s">
        <v>199</v>
      </c>
      <c r="C8" s="74">
        <v>1.7987421383647795</v>
      </c>
      <c r="D8" s="61">
        <v>0.83271611566551851</v>
      </c>
      <c r="E8" s="97">
        <f t="shared" si="0"/>
        <v>0.69341612928906915</v>
      </c>
      <c r="F8">
        <v>194.69499999999999</v>
      </c>
      <c r="G8">
        <v>125.09</v>
      </c>
      <c r="H8" s="77">
        <f t="shared" si="1"/>
        <v>0.75015000058895898</v>
      </c>
      <c r="I8" s="77">
        <f t="shared" si="2"/>
        <v>0.9358671793100346</v>
      </c>
      <c r="J8" s="7">
        <f t="shared" si="3"/>
        <v>1.6071078911298213</v>
      </c>
      <c r="K8" s="7">
        <f t="shared" si="4"/>
        <v>3.403111045193469</v>
      </c>
    </row>
    <row r="9" spans="1:11" ht="17.25" thickBot="1">
      <c r="A9" s="61" t="s">
        <v>121</v>
      </c>
      <c r="B9" s="61" t="s">
        <v>200</v>
      </c>
      <c r="C9" s="74">
        <v>2.5345911949685536</v>
      </c>
      <c r="D9" s="61">
        <v>0.92626836894843056</v>
      </c>
      <c r="E9" s="97">
        <f t="shared" si="0"/>
        <v>0.85797309131438593</v>
      </c>
      <c r="F9">
        <v>194.69499999999999</v>
      </c>
      <c r="G9">
        <v>125.09</v>
      </c>
      <c r="H9" s="77">
        <f t="shared" si="1"/>
        <v>0.83442628819171238</v>
      </c>
      <c r="I9" s="77">
        <f t="shared" si="2"/>
        <v>1.0410080331387175</v>
      </c>
      <c r="J9" s="7">
        <f t="shared" si="3"/>
        <v>1.9884961817113767</v>
      </c>
      <c r="K9" s="7">
        <f t="shared" si="4"/>
        <v>4.2107150096498316</v>
      </c>
    </row>
    <row r="10" spans="1:11">
      <c r="B10" s="54" t="s">
        <v>211</v>
      </c>
      <c r="C10" s="57">
        <v>2.465408805031446</v>
      </c>
      <c r="D10" s="72">
        <v>0.65686247585590185</v>
      </c>
      <c r="E10" s="97">
        <f t="shared" si="0"/>
        <v>0.43146831218754522</v>
      </c>
      <c r="F10">
        <v>194.69499999999999</v>
      </c>
      <c r="G10">
        <v>125.09</v>
      </c>
      <c r="H10" s="77">
        <f t="shared" ref="H10:H11" si="5">(158*(D10^2)/F10)^0.5</f>
        <v>0.59173273746042576</v>
      </c>
      <c r="I10" s="77">
        <f t="shared" ref="I10:I11" si="6">(158*(D10^2)/G10)^0.5</f>
        <v>0.73823001730014892</v>
      </c>
      <c r="J10" s="77"/>
    </row>
    <row r="11" spans="1:11" ht="17.25" thickBot="1">
      <c r="B11" s="60" t="s">
        <v>212</v>
      </c>
      <c r="C11" s="63">
        <v>2.7134591194968554</v>
      </c>
      <c r="D11" s="73">
        <v>0.45139725048851037</v>
      </c>
      <c r="E11" s="97">
        <f t="shared" si="0"/>
        <v>0.20375947774858696</v>
      </c>
      <c r="F11">
        <v>194.69499999999999</v>
      </c>
      <c r="G11">
        <v>125.09</v>
      </c>
      <c r="H11" s="77">
        <f t="shared" si="5"/>
        <v>0.40663995970485578</v>
      </c>
      <c r="I11" s="77">
        <f t="shared" si="6"/>
        <v>0.50731319307464229</v>
      </c>
      <c r="J11" s="77"/>
    </row>
    <row r="12" spans="1:11">
      <c r="D12" s="94"/>
      <c r="E12" s="98"/>
    </row>
    <row r="13" spans="1:11">
      <c r="D13" s="95"/>
      <c r="E13" s="98"/>
    </row>
    <row r="14" spans="1:11">
      <c r="F14">
        <f>_xlfn.CHISQ.INV(0.025,158)</f>
        <v>125.09008791918974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workbookViewId="0">
      <selection activeCell="D2" sqref="D2"/>
    </sheetView>
  </sheetViews>
  <sheetFormatPr defaultRowHeight="16.5"/>
  <cols>
    <col min="2" max="2" width="7.625" customWidth="1"/>
  </cols>
  <sheetData>
    <row r="1" spans="2:4">
      <c r="B1" s="214" t="s">
        <v>245</v>
      </c>
      <c r="C1" s="214" t="s">
        <v>244</v>
      </c>
      <c r="D1" s="214" t="s">
        <v>246</v>
      </c>
    </row>
    <row r="2" spans="2:4">
      <c r="B2">
        <v>2.5000000000000001E-2</v>
      </c>
      <c r="C2">
        <v>158</v>
      </c>
      <c r="D2" s="77">
        <f>_xlfn.CHISQ.INV(B2,C2)</f>
        <v>125.09008791918974</v>
      </c>
    </row>
    <row r="3" spans="2:4">
      <c r="B3">
        <v>0.97499999999999998</v>
      </c>
      <c r="C3">
        <v>158</v>
      </c>
      <c r="D3" s="77">
        <f>_xlfn.CHISQ.INV(B3,C3)</f>
        <v>194.69506010173956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activeCell="G33" sqref="G33"/>
    </sheetView>
  </sheetViews>
  <sheetFormatPr defaultRowHeight="13.5" customHeight="1"/>
  <cols>
    <col min="1" max="1" width="42.375" style="215" customWidth="1"/>
    <col min="2" max="2" width="4.125" style="215" customWidth="1"/>
    <col min="3" max="8" width="5.5" style="215" customWidth="1"/>
    <col min="9" max="16384" width="9" style="215"/>
  </cols>
  <sheetData>
    <row r="1" spans="1:13" ht="13.5" customHeight="1">
      <c r="A1" s="236" t="s">
        <v>305</v>
      </c>
      <c r="B1" s="218" t="s">
        <v>251</v>
      </c>
      <c r="C1" s="218" t="s">
        <v>252</v>
      </c>
      <c r="D1" s="218" t="s">
        <v>253</v>
      </c>
      <c r="E1" s="218" t="s">
        <v>254</v>
      </c>
      <c r="F1" s="219" t="s">
        <v>248</v>
      </c>
      <c r="G1" s="226" t="s">
        <v>249</v>
      </c>
      <c r="H1" s="226" t="s">
        <v>250</v>
      </c>
      <c r="I1" s="225"/>
      <c r="J1" s="225"/>
      <c r="K1" s="225"/>
      <c r="L1" s="225"/>
      <c r="M1" s="225"/>
    </row>
    <row r="2" spans="1:13" ht="13.5" customHeight="1">
      <c r="A2" s="220" t="s">
        <v>255</v>
      </c>
      <c r="B2" s="221">
        <v>218</v>
      </c>
      <c r="C2" s="222">
        <v>2.7660550458715587</v>
      </c>
      <c r="D2" s="223">
        <v>0.92847629834440271</v>
      </c>
      <c r="E2" s="223">
        <v>0.86206823658732423</v>
      </c>
      <c r="F2" s="228">
        <f t="shared" ref="F2:F33" si="0">E2/E$52</f>
        <v>1.0953594077622928</v>
      </c>
      <c r="G2" s="233">
        <f>_xlfn.F.DIST(F2,(B2-1),(B2-1),1)</f>
        <v>0.74856367893751008</v>
      </c>
      <c r="H2" s="233">
        <f>_xlfn.F.DIST.RT(F2,(B2-1),(B2-1))</f>
        <v>0.25143632106248986</v>
      </c>
      <c r="I2" s="227">
        <f t="shared" ref="I2:I8" si="1">E2/(L$8^2)</f>
        <v>1.0167336791399797</v>
      </c>
      <c r="J2" s="228">
        <f t="shared" ref="J2:J8" si="2">_xlfn.F.DIST(I2,(B2-1),(B2-1),1)</f>
        <v>0.5485861070107716</v>
      </c>
      <c r="K2" s="228">
        <f t="shared" ref="K2:K8" si="3">_xlfn.F.DIST.RT(I2,(B2-1),(B2-1))</f>
        <v>0.45141389298922835</v>
      </c>
      <c r="L2" s="225"/>
      <c r="M2" s="225"/>
    </row>
    <row r="3" spans="1:13" ht="13.5" customHeight="1">
      <c r="A3" s="220" t="s">
        <v>256</v>
      </c>
      <c r="B3" s="221">
        <v>222</v>
      </c>
      <c r="C3" s="222">
        <v>2.8558558558558556</v>
      </c>
      <c r="D3" s="223">
        <v>0.89084683741131065</v>
      </c>
      <c r="E3" s="223">
        <v>0.79360808772573421</v>
      </c>
      <c r="F3" s="228">
        <f t="shared" si="0"/>
        <v>1.0083727111996088</v>
      </c>
      <c r="G3" s="233">
        <f t="shared" ref="G3:G33" si="4">_xlfn.F.DIST(F3,(B3-1),(B3-1),1)</f>
        <v>0.52468091688703877</v>
      </c>
      <c r="H3" s="233">
        <f t="shared" ref="H3:H33" si="5">_xlfn.F.DIST.RT(F3,(B3-1),(B3-1))</f>
        <v>0.47531908311296123</v>
      </c>
      <c r="I3" s="227">
        <f t="shared" si="1"/>
        <v>0.93599095359650775</v>
      </c>
      <c r="J3" s="228">
        <f t="shared" si="2"/>
        <v>0.31168116377247318</v>
      </c>
      <c r="K3" s="228">
        <f t="shared" si="3"/>
        <v>0.68831883622752676</v>
      </c>
      <c r="L3" s="225"/>
      <c r="M3" s="225"/>
    </row>
    <row r="4" spans="1:13" ht="13.5" customHeight="1">
      <c r="A4" s="220" t="s">
        <v>257</v>
      </c>
      <c r="B4" s="221">
        <v>219</v>
      </c>
      <c r="C4" s="222">
        <v>2.3105022831050213</v>
      </c>
      <c r="D4" s="223">
        <v>0.95515464127869465</v>
      </c>
      <c r="E4" s="223">
        <v>0.91232038875623189</v>
      </c>
      <c r="F4" s="228">
        <f t="shared" si="0"/>
        <v>1.1592106962129833</v>
      </c>
      <c r="G4" s="233">
        <f t="shared" si="4"/>
        <v>0.86190725549967762</v>
      </c>
      <c r="H4" s="233">
        <f t="shared" si="5"/>
        <v>0.13809274450032233</v>
      </c>
      <c r="I4" s="227">
        <f t="shared" si="1"/>
        <v>1.0760016737034472</v>
      </c>
      <c r="J4" s="228">
        <f t="shared" si="2"/>
        <v>0.7054347377849397</v>
      </c>
      <c r="K4" s="228">
        <f t="shared" si="3"/>
        <v>0.29456526221506024</v>
      </c>
      <c r="L4" s="225"/>
      <c r="M4" s="225"/>
    </row>
    <row r="5" spans="1:13" ht="13.5" customHeight="1">
      <c r="A5" s="220" t="s">
        <v>258</v>
      </c>
      <c r="B5" s="221">
        <v>216</v>
      </c>
      <c r="C5" s="222">
        <v>2.4490740740740731</v>
      </c>
      <c r="D5" s="223">
        <v>0.89816302144552895</v>
      </c>
      <c r="E5" s="223">
        <v>0.80669681309216168</v>
      </c>
      <c r="F5" s="228">
        <f t="shared" si="0"/>
        <v>1.0250034810821516</v>
      </c>
      <c r="G5" s="233">
        <f t="shared" si="4"/>
        <v>0.57175521559186404</v>
      </c>
      <c r="H5" s="233">
        <f t="shared" si="5"/>
        <v>0.42824478440813596</v>
      </c>
      <c r="I5" s="227">
        <f t="shared" si="1"/>
        <v>0.95142795420998827</v>
      </c>
      <c r="J5" s="228">
        <f t="shared" si="2"/>
        <v>0.35770539706999299</v>
      </c>
      <c r="K5" s="228">
        <f t="shared" si="3"/>
        <v>0.64229460293000695</v>
      </c>
      <c r="L5" s="225"/>
      <c r="M5" s="225"/>
    </row>
    <row r="6" spans="1:13" ht="13.5" customHeight="1">
      <c r="A6" s="220" t="s">
        <v>259</v>
      </c>
      <c r="B6" s="221">
        <v>219</v>
      </c>
      <c r="C6" s="222">
        <v>2.5890410958904106</v>
      </c>
      <c r="D6" s="223">
        <v>0.95546160281309589</v>
      </c>
      <c r="E6" s="223">
        <v>0.91290687445017027</v>
      </c>
      <c r="F6" s="228">
        <f t="shared" si="0"/>
        <v>1.1599558954850462</v>
      </c>
      <c r="G6" s="233">
        <f t="shared" si="4"/>
        <v>0.86294808956814717</v>
      </c>
      <c r="H6" s="233">
        <f t="shared" si="5"/>
        <v>0.1370519104318528</v>
      </c>
      <c r="I6" s="227">
        <f t="shared" si="1"/>
        <v>1.0766933820068658</v>
      </c>
      <c r="J6" s="228">
        <f t="shared" si="2"/>
        <v>0.7070660391765401</v>
      </c>
      <c r="K6" s="228">
        <f t="shared" si="3"/>
        <v>0.2929339608234599</v>
      </c>
      <c r="L6" s="225"/>
      <c r="M6" s="225"/>
    </row>
    <row r="7" spans="1:13" ht="13.5" customHeight="1">
      <c r="A7" s="220" t="s">
        <v>260</v>
      </c>
      <c r="B7" s="221">
        <v>215</v>
      </c>
      <c r="C7" s="222">
        <v>1.7953488372093027</v>
      </c>
      <c r="D7" s="223">
        <v>0.84553624205144118</v>
      </c>
      <c r="E7" s="223">
        <v>0.71493153662247333</v>
      </c>
      <c r="F7" s="228">
        <f t="shared" si="0"/>
        <v>0.90840487018228355</v>
      </c>
      <c r="G7" s="233">
        <f t="shared" si="4"/>
        <v>0.24143294938474597</v>
      </c>
      <c r="H7" s="233">
        <f t="shared" si="5"/>
        <v>0.75856705061525398</v>
      </c>
      <c r="I7" s="227">
        <f t="shared" si="1"/>
        <v>0.84319887998765708</v>
      </c>
      <c r="J7" s="228">
        <f t="shared" si="2"/>
        <v>0.10651552286293905</v>
      </c>
      <c r="K7" s="228">
        <f t="shared" si="3"/>
        <v>0.89348447713706092</v>
      </c>
      <c r="L7" s="225"/>
      <c r="M7" s="225"/>
    </row>
    <row r="8" spans="1:13" ht="13.5" customHeight="1">
      <c r="A8" s="220" t="s">
        <v>261</v>
      </c>
      <c r="B8" s="221">
        <v>218</v>
      </c>
      <c r="C8" s="222">
        <v>2.582568807339451</v>
      </c>
      <c r="D8" s="223">
        <v>0.97198964898408879</v>
      </c>
      <c r="E8" s="223">
        <v>0.94476387773221204</v>
      </c>
      <c r="F8" s="228">
        <f t="shared" si="0"/>
        <v>1.2004339768794348</v>
      </c>
      <c r="G8" s="233">
        <f t="shared" si="4"/>
        <v>0.91037444750329666</v>
      </c>
      <c r="H8" s="233">
        <f t="shared" si="5"/>
        <v>8.9625552496703398E-2</v>
      </c>
      <c r="I8" s="227">
        <f t="shared" si="1"/>
        <v>1.1142659160345056</v>
      </c>
      <c r="J8" s="228">
        <f t="shared" si="2"/>
        <v>0.78692603060332766</v>
      </c>
      <c r="K8" s="228">
        <f t="shared" si="3"/>
        <v>0.21307396939667239</v>
      </c>
      <c r="L8" s="229">
        <f>AVERAGE(D2:D8)</f>
        <v>0.92080404176122321</v>
      </c>
      <c r="M8" s="230">
        <f>L8^2</f>
        <v>0.84788008332380449</v>
      </c>
    </row>
    <row r="9" spans="1:13" ht="13.5" customHeight="1">
      <c r="A9" s="220" t="s">
        <v>262</v>
      </c>
      <c r="B9" s="221">
        <v>222</v>
      </c>
      <c r="C9" s="222">
        <v>2.531531531531531</v>
      </c>
      <c r="D9" s="223">
        <v>0.98237702137388982</v>
      </c>
      <c r="E9" s="223">
        <v>0.96506461212343586</v>
      </c>
      <c r="F9" s="228">
        <f t="shared" si="0"/>
        <v>1.2262284551540765</v>
      </c>
      <c r="G9" s="233">
        <f t="shared" si="4"/>
        <v>0.93484685091296793</v>
      </c>
      <c r="H9" s="233">
        <f t="shared" si="5"/>
        <v>6.5153149087032014E-2</v>
      </c>
      <c r="I9" s="225"/>
      <c r="J9" s="225"/>
      <c r="K9" s="225"/>
      <c r="L9" s="225"/>
      <c r="M9" s="225"/>
    </row>
    <row r="10" spans="1:13" ht="13.5" customHeight="1">
      <c r="A10" s="220" t="s">
        <v>263</v>
      </c>
      <c r="B10" s="221">
        <v>221</v>
      </c>
      <c r="C10" s="222">
        <v>2.6877828054298663</v>
      </c>
      <c r="D10" s="223">
        <v>0.93773666970157643</v>
      </c>
      <c r="E10" s="223">
        <v>0.87935006170300345</v>
      </c>
      <c r="F10" s="228">
        <f t="shared" si="0"/>
        <v>1.1173180056091401</v>
      </c>
      <c r="G10" s="233">
        <f t="shared" si="4"/>
        <v>0.79433147713093211</v>
      </c>
      <c r="H10" s="233">
        <f t="shared" si="5"/>
        <v>0.20566852286906787</v>
      </c>
      <c r="I10" s="225"/>
      <c r="J10" s="225"/>
      <c r="K10" s="225"/>
      <c r="L10" s="225"/>
      <c r="M10" s="225"/>
    </row>
    <row r="11" spans="1:13" ht="13.5" customHeight="1">
      <c r="A11" s="220" t="s">
        <v>264</v>
      </c>
      <c r="B11" s="221">
        <v>220</v>
      </c>
      <c r="C11" s="222">
        <v>2.677272727272729</v>
      </c>
      <c r="D11" s="224">
        <v>1.0115460467681407</v>
      </c>
      <c r="E11" s="224">
        <v>1.0232254047322538</v>
      </c>
      <c r="F11" s="228">
        <f t="shared" si="0"/>
        <v>1.3001286044034881</v>
      </c>
      <c r="G11" s="233">
        <f t="shared" si="4"/>
        <v>0.97363127116601167</v>
      </c>
      <c r="H11" s="233">
        <f t="shared" si="5"/>
        <v>2.6368728833988338E-2</v>
      </c>
      <c r="I11" s="225"/>
      <c r="J11" s="225"/>
      <c r="K11" s="225"/>
      <c r="L11" s="225"/>
      <c r="M11" s="225"/>
    </row>
    <row r="12" spans="1:13" ht="13.5" customHeight="1">
      <c r="A12" s="220" t="s">
        <v>265</v>
      </c>
      <c r="B12" s="221">
        <v>223</v>
      </c>
      <c r="C12" s="222">
        <v>2.0896860986547074</v>
      </c>
      <c r="D12" s="223">
        <v>0.94011279279895998</v>
      </c>
      <c r="E12" s="223">
        <v>0.88381206318426031</v>
      </c>
      <c r="F12" s="228">
        <f t="shared" si="0"/>
        <v>1.1229875049509697</v>
      </c>
      <c r="G12" s="233">
        <f t="shared" si="4"/>
        <v>0.80590679425587319</v>
      </c>
      <c r="H12" s="233">
        <f t="shared" si="5"/>
        <v>0.19409320574412683</v>
      </c>
      <c r="I12" s="225"/>
      <c r="J12" s="225"/>
      <c r="K12" s="225"/>
      <c r="L12" s="225"/>
      <c r="M12" s="225"/>
    </row>
    <row r="13" spans="1:13" ht="13.5" customHeight="1">
      <c r="A13" s="220" t="s">
        <v>266</v>
      </c>
      <c r="B13" s="221">
        <v>220</v>
      </c>
      <c r="C13" s="222">
        <v>2.5954545454545475</v>
      </c>
      <c r="D13" s="223">
        <v>0.94360489793340008</v>
      </c>
      <c r="E13" s="223">
        <v>0.89039020340390229</v>
      </c>
      <c r="F13" s="228">
        <f t="shared" si="0"/>
        <v>1.1313458082375965</v>
      </c>
      <c r="G13" s="233">
        <f t="shared" si="4"/>
        <v>0.81906418022020788</v>
      </c>
      <c r="H13" s="233">
        <f t="shared" si="5"/>
        <v>0.18093581977979215</v>
      </c>
      <c r="I13" s="225"/>
      <c r="J13" s="225"/>
      <c r="K13" s="225"/>
      <c r="L13" s="225"/>
      <c r="M13" s="225"/>
    </row>
    <row r="14" spans="1:13" ht="13.5" customHeight="1">
      <c r="A14" s="220" t="s">
        <v>267</v>
      </c>
      <c r="B14" s="221">
        <v>221</v>
      </c>
      <c r="C14" s="222">
        <v>1.9411764705882344</v>
      </c>
      <c r="D14" s="223">
        <v>0.8587392823670138</v>
      </c>
      <c r="E14" s="223">
        <v>0.73743315508021379</v>
      </c>
      <c r="F14" s="228">
        <f t="shared" si="0"/>
        <v>0.93699583133999342</v>
      </c>
      <c r="G14" s="233">
        <f t="shared" si="4"/>
        <v>0.31489258522964902</v>
      </c>
      <c r="H14" s="233">
        <f t="shared" si="5"/>
        <v>0.68510741477035098</v>
      </c>
      <c r="I14" s="225"/>
      <c r="J14" s="225"/>
      <c r="K14" s="225"/>
      <c r="L14" s="225"/>
      <c r="M14" s="225"/>
    </row>
    <row r="15" spans="1:13" ht="13.5" customHeight="1">
      <c r="A15" s="220" t="s">
        <v>268</v>
      </c>
      <c r="B15" s="221">
        <v>222</v>
      </c>
      <c r="C15" s="222">
        <v>2.3873873873873861</v>
      </c>
      <c r="D15" s="223">
        <v>0.87882244507974905</v>
      </c>
      <c r="E15" s="223">
        <v>0.77232888997594851</v>
      </c>
      <c r="F15" s="228">
        <f t="shared" si="0"/>
        <v>0.9813349797815798</v>
      </c>
      <c r="G15" s="233">
        <f t="shared" si="4"/>
        <v>0.44437365710316246</v>
      </c>
      <c r="H15" s="233">
        <f t="shared" si="5"/>
        <v>0.55562634289683754</v>
      </c>
      <c r="I15" s="225"/>
      <c r="J15" s="225"/>
      <c r="K15" s="225"/>
      <c r="L15" s="225"/>
      <c r="M15" s="225"/>
    </row>
    <row r="16" spans="1:13" ht="13.5" customHeight="1">
      <c r="A16" s="220" t="s">
        <v>269</v>
      </c>
      <c r="B16" s="221">
        <v>222</v>
      </c>
      <c r="C16" s="222">
        <v>2.2927927927927918</v>
      </c>
      <c r="D16" s="223">
        <v>0.89232136244991489</v>
      </c>
      <c r="E16" s="223">
        <v>0.79623741388447244</v>
      </c>
      <c r="F16" s="228">
        <f t="shared" si="0"/>
        <v>1.0117135803116071</v>
      </c>
      <c r="G16" s="233">
        <f t="shared" si="4"/>
        <v>0.53445095462019698</v>
      </c>
      <c r="H16" s="233">
        <f t="shared" si="5"/>
        <v>0.46554904537980296</v>
      </c>
      <c r="I16" s="225"/>
      <c r="J16" s="225"/>
      <c r="K16" s="225"/>
      <c r="L16" s="225"/>
      <c r="M16" s="225"/>
    </row>
    <row r="17" spans="1:13" ht="13.5" customHeight="1">
      <c r="A17" s="220" t="s">
        <v>270</v>
      </c>
      <c r="B17" s="221">
        <v>217</v>
      </c>
      <c r="C17" s="222">
        <v>2.8202764976958532</v>
      </c>
      <c r="D17" s="223">
        <v>0.88712703015945171</v>
      </c>
      <c r="E17" s="223">
        <v>0.78699436763952868</v>
      </c>
      <c r="F17" s="228">
        <f t="shared" si="0"/>
        <v>0.99996919949453755</v>
      </c>
      <c r="G17" s="233">
        <f t="shared" si="4"/>
        <v>0.49990980783329375</v>
      </c>
      <c r="H17" s="233">
        <f t="shared" si="5"/>
        <v>0.50009019216670625</v>
      </c>
      <c r="I17" s="225"/>
      <c r="J17" s="225"/>
      <c r="K17" s="225"/>
      <c r="L17" s="225"/>
      <c r="M17" s="225"/>
    </row>
    <row r="18" spans="1:13" ht="13.5" customHeight="1">
      <c r="A18" s="220" t="s">
        <v>271</v>
      </c>
      <c r="B18" s="221">
        <v>222</v>
      </c>
      <c r="C18" s="222">
        <v>2.8738738738738738</v>
      </c>
      <c r="D18" s="223">
        <v>0.84678916710269858</v>
      </c>
      <c r="E18" s="223">
        <v>0.71705189352248189</v>
      </c>
      <c r="F18" s="228">
        <f t="shared" si="0"/>
        <v>0.91109903379911317</v>
      </c>
      <c r="G18" s="233">
        <f t="shared" si="4"/>
        <v>0.24474010101427995</v>
      </c>
      <c r="H18" s="233">
        <f t="shared" si="5"/>
        <v>0.75525989898571999</v>
      </c>
      <c r="I18" s="225"/>
      <c r="J18" s="225"/>
      <c r="K18" s="225"/>
      <c r="L18" s="225"/>
      <c r="M18" s="225"/>
    </row>
    <row r="19" spans="1:13" ht="13.5" customHeight="1">
      <c r="A19" s="220" t="s">
        <v>272</v>
      </c>
      <c r="B19" s="221">
        <v>219</v>
      </c>
      <c r="C19" s="222">
        <v>2.8310502283105023</v>
      </c>
      <c r="D19" s="223">
        <v>0.90551029368028568</v>
      </c>
      <c r="E19" s="223">
        <v>0.8199488919609571</v>
      </c>
      <c r="F19" s="228">
        <f t="shared" si="0"/>
        <v>1.0418418108631058</v>
      </c>
      <c r="G19" s="233">
        <f t="shared" si="4"/>
        <v>0.6187686956238212</v>
      </c>
      <c r="H19" s="233">
        <f t="shared" si="5"/>
        <v>0.38123130437617875</v>
      </c>
      <c r="I19" s="225"/>
      <c r="J19" s="225"/>
      <c r="K19" s="225"/>
      <c r="L19" s="225"/>
      <c r="M19" s="225"/>
    </row>
    <row r="20" spans="1:13" ht="13.5" customHeight="1">
      <c r="A20" s="220" t="s">
        <v>273</v>
      </c>
      <c r="B20" s="221">
        <v>201</v>
      </c>
      <c r="C20" s="222">
        <v>2.313432835820894</v>
      </c>
      <c r="D20" s="223">
        <v>0.94141842807352005</v>
      </c>
      <c r="E20" s="223">
        <v>0.88626865671641741</v>
      </c>
      <c r="F20" s="228">
        <f t="shared" si="0"/>
        <v>1.1261088968806254</v>
      </c>
      <c r="G20" s="233">
        <f t="shared" si="4"/>
        <v>0.79913152498881768</v>
      </c>
      <c r="H20" s="233">
        <f t="shared" si="5"/>
        <v>0.2008684750111823</v>
      </c>
      <c r="I20" s="225"/>
      <c r="J20" s="225"/>
      <c r="K20" s="225"/>
      <c r="L20" s="225"/>
      <c r="M20" s="225"/>
    </row>
    <row r="21" spans="1:13" ht="13.5" customHeight="1">
      <c r="A21" s="220" t="s">
        <v>274</v>
      </c>
      <c r="B21" s="221">
        <v>202</v>
      </c>
      <c r="C21" s="222">
        <v>2.7128712871287135</v>
      </c>
      <c r="D21" s="223">
        <v>0.93931947064227739</v>
      </c>
      <c r="E21" s="223">
        <v>0.88232106792768827</v>
      </c>
      <c r="F21" s="228">
        <f t="shared" si="0"/>
        <v>1.1210930195588615</v>
      </c>
      <c r="G21" s="233">
        <f t="shared" si="4"/>
        <v>0.79075487466057703</v>
      </c>
      <c r="H21" s="233">
        <f t="shared" si="5"/>
        <v>0.20924512533942299</v>
      </c>
      <c r="I21" s="225"/>
      <c r="J21" s="225"/>
      <c r="K21" s="225"/>
      <c r="L21" s="225"/>
      <c r="M21" s="225"/>
    </row>
    <row r="22" spans="1:13" ht="13.5" customHeight="1">
      <c r="A22" s="220" t="s">
        <v>275</v>
      </c>
      <c r="B22" s="221">
        <v>212</v>
      </c>
      <c r="C22" s="222">
        <v>2.2264150943396221</v>
      </c>
      <c r="D22" s="223">
        <v>0.97633630741354904</v>
      </c>
      <c r="E22" s="223">
        <v>0.95323258517392429</v>
      </c>
      <c r="F22" s="228">
        <f t="shared" si="0"/>
        <v>1.2111944688847869</v>
      </c>
      <c r="G22" s="233">
        <f t="shared" si="4"/>
        <v>0.91757129938435478</v>
      </c>
      <c r="H22" s="233">
        <f t="shared" si="5"/>
        <v>8.2428700615645292E-2</v>
      </c>
      <c r="I22" s="225"/>
      <c r="J22" s="225"/>
      <c r="K22" s="225"/>
      <c r="L22" s="225"/>
      <c r="M22" s="225"/>
    </row>
    <row r="23" spans="1:13" ht="13.5" customHeight="1">
      <c r="A23" s="220" t="s">
        <v>276</v>
      </c>
      <c r="B23" s="221">
        <v>219</v>
      </c>
      <c r="C23" s="222">
        <v>2.794520547945206</v>
      </c>
      <c r="D23" s="223">
        <v>0.89276763945725746</v>
      </c>
      <c r="E23" s="223">
        <v>0.79703405806208372</v>
      </c>
      <c r="F23" s="228">
        <f t="shared" si="0"/>
        <v>1.0127258107332267</v>
      </c>
      <c r="G23" s="233">
        <f t="shared" si="4"/>
        <v>0.53714637632074658</v>
      </c>
      <c r="H23" s="233">
        <f t="shared" si="5"/>
        <v>0.46285362367925342</v>
      </c>
      <c r="I23" s="225"/>
      <c r="J23" s="225"/>
      <c r="K23" s="225"/>
      <c r="L23" s="225"/>
      <c r="M23" s="225"/>
    </row>
    <row r="24" spans="1:13" ht="13.5" customHeight="1">
      <c r="A24" s="220" t="s">
        <v>277</v>
      </c>
      <c r="B24" s="221">
        <v>218</v>
      </c>
      <c r="C24" s="222">
        <v>2.9816513761467878</v>
      </c>
      <c r="D24" s="223">
        <v>0.80300875888212786</v>
      </c>
      <c r="E24" s="223">
        <v>0.64482306684141544</v>
      </c>
      <c r="F24" s="228">
        <f t="shared" si="0"/>
        <v>0.8193237874103384</v>
      </c>
      <c r="G24" s="233">
        <f t="shared" si="4"/>
        <v>7.1479547465848628E-2</v>
      </c>
      <c r="H24" s="233">
        <f t="shared" si="5"/>
        <v>0.92852045253415139</v>
      </c>
      <c r="I24" s="225"/>
      <c r="J24" s="225"/>
      <c r="K24" s="225"/>
      <c r="L24" s="225"/>
      <c r="M24" s="225"/>
    </row>
    <row r="25" spans="1:13" ht="13.5" customHeight="1">
      <c r="A25" s="220" t="s">
        <v>278</v>
      </c>
      <c r="B25" s="221">
        <v>220</v>
      </c>
      <c r="C25" s="222">
        <v>3.1181818181818186</v>
      </c>
      <c r="D25" s="223">
        <v>0.77908526367127418</v>
      </c>
      <c r="E25" s="223">
        <v>0.60697384806973875</v>
      </c>
      <c r="F25" s="228">
        <f t="shared" si="0"/>
        <v>0.77123188923052466</v>
      </c>
      <c r="G25" s="233">
        <f t="shared" si="4"/>
        <v>2.7605272645865746E-2</v>
      </c>
      <c r="H25" s="233">
        <f t="shared" si="5"/>
        <v>0.97239472735413424</v>
      </c>
      <c r="I25" s="225"/>
      <c r="J25" s="225"/>
      <c r="K25" s="225"/>
      <c r="L25" s="225"/>
      <c r="M25" s="225"/>
    </row>
    <row r="26" spans="1:13" ht="13.5" customHeight="1">
      <c r="A26" s="220" t="s">
        <v>279</v>
      </c>
      <c r="B26" s="221">
        <v>220</v>
      </c>
      <c r="C26" s="222">
        <v>3.2000000000000011</v>
      </c>
      <c r="D26" s="223">
        <v>0.7857172507801492</v>
      </c>
      <c r="E26" s="223">
        <v>0.61735159817351581</v>
      </c>
      <c r="F26" s="228">
        <f t="shared" si="0"/>
        <v>0.78441804518098435</v>
      </c>
      <c r="G26" s="233">
        <f t="shared" si="4"/>
        <v>3.6533724985304897E-2</v>
      </c>
      <c r="H26" s="233">
        <f t="shared" si="5"/>
        <v>0.96346627501469517</v>
      </c>
      <c r="I26" s="225"/>
      <c r="J26" s="225"/>
      <c r="K26" s="225"/>
      <c r="L26" s="225"/>
      <c r="M26" s="225"/>
    </row>
    <row r="27" spans="1:13" ht="13.5" customHeight="1">
      <c r="A27" s="220" t="s">
        <v>280</v>
      </c>
      <c r="B27" s="221">
        <v>221</v>
      </c>
      <c r="C27" s="222">
        <v>3.1493212669683261</v>
      </c>
      <c r="D27" s="223">
        <v>0.85299578542613641</v>
      </c>
      <c r="E27" s="223">
        <v>0.72760180995475121</v>
      </c>
      <c r="F27" s="228">
        <f t="shared" si="0"/>
        <v>0.92450394738337749</v>
      </c>
      <c r="G27" s="233">
        <f t="shared" si="4"/>
        <v>0.28047846158739709</v>
      </c>
      <c r="H27" s="233">
        <f t="shared" si="5"/>
        <v>0.71952153841260291</v>
      </c>
      <c r="I27" s="225"/>
      <c r="J27" s="225"/>
      <c r="K27" s="225"/>
      <c r="L27" s="225"/>
      <c r="M27" s="225"/>
    </row>
    <row r="28" spans="1:13" ht="13.5" customHeight="1">
      <c r="A28" s="220" t="s">
        <v>281</v>
      </c>
      <c r="B28" s="221">
        <v>220</v>
      </c>
      <c r="C28" s="222">
        <v>3.0727272727272719</v>
      </c>
      <c r="D28" s="223">
        <v>0.82438953098409817</v>
      </c>
      <c r="E28" s="223">
        <v>0.67961809879618129</v>
      </c>
      <c r="F28" s="228">
        <f t="shared" si="0"/>
        <v>0.86353498088374703</v>
      </c>
      <c r="G28" s="233">
        <f t="shared" si="4"/>
        <v>0.139202014419162</v>
      </c>
      <c r="H28" s="233">
        <f t="shared" si="5"/>
        <v>0.86079798558083798</v>
      </c>
      <c r="I28" s="225"/>
      <c r="J28" s="225"/>
      <c r="K28" s="225"/>
      <c r="L28" s="225"/>
      <c r="M28" s="225"/>
    </row>
    <row r="29" spans="1:13" ht="13.5" customHeight="1">
      <c r="A29" s="220" t="s">
        <v>282</v>
      </c>
      <c r="B29" s="221">
        <v>218</v>
      </c>
      <c r="C29" s="222">
        <v>2.9082568807339437</v>
      </c>
      <c r="D29" s="223">
        <v>0.91622632588895636</v>
      </c>
      <c r="E29" s="223">
        <v>0.83947068025197613</v>
      </c>
      <c r="F29" s="228">
        <f t="shared" si="0"/>
        <v>1.066646546211623</v>
      </c>
      <c r="G29" s="233">
        <f t="shared" si="4"/>
        <v>0.68247416971426456</v>
      </c>
      <c r="H29" s="233">
        <f t="shared" si="5"/>
        <v>0.31752583028573544</v>
      </c>
      <c r="I29" s="225"/>
      <c r="J29" s="225"/>
      <c r="K29" s="225"/>
      <c r="L29" s="225"/>
      <c r="M29" s="225"/>
    </row>
    <row r="30" spans="1:13" ht="13.5" customHeight="1">
      <c r="A30" s="220" t="s">
        <v>283</v>
      </c>
      <c r="B30" s="221">
        <v>220</v>
      </c>
      <c r="C30" s="222">
        <v>2.9136363636363631</v>
      </c>
      <c r="D30" s="223">
        <v>0.8313467395806482</v>
      </c>
      <c r="E30" s="223">
        <v>0.69113740141137403</v>
      </c>
      <c r="F30" s="228">
        <f t="shared" si="0"/>
        <v>0.87817161398875765</v>
      </c>
      <c r="G30" s="233">
        <f t="shared" si="4"/>
        <v>0.16856872680803298</v>
      </c>
      <c r="H30" s="233">
        <f t="shared" si="5"/>
        <v>0.83143127319196708</v>
      </c>
      <c r="I30" s="225"/>
      <c r="J30" s="225"/>
      <c r="K30" s="225"/>
      <c r="L30" s="225"/>
      <c r="M30" s="225"/>
    </row>
    <row r="31" spans="1:13" ht="13.5" customHeight="1">
      <c r="A31" s="220" t="s">
        <v>284</v>
      </c>
      <c r="B31" s="221">
        <v>216</v>
      </c>
      <c r="C31" s="222">
        <v>2.9537037037037024</v>
      </c>
      <c r="D31" s="223">
        <v>0.82838323070693021</v>
      </c>
      <c r="E31" s="223">
        <v>0.68621877691645106</v>
      </c>
      <c r="F31" s="228">
        <f t="shared" si="0"/>
        <v>0.87192192123230938</v>
      </c>
      <c r="G31" s="233">
        <f t="shared" si="4"/>
        <v>0.15786922952314361</v>
      </c>
      <c r="H31" s="233">
        <f t="shared" si="5"/>
        <v>0.84213077047685636</v>
      </c>
      <c r="I31" s="225"/>
      <c r="J31" s="225"/>
      <c r="K31" s="225"/>
      <c r="L31" s="225"/>
      <c r="M31" s="225"/>
    </row>
    <row r="32" spans="1:13" ht="13.5" customHeight="1">
      <c r="A32" s="220" t="s">
        <v>285</v>
      </c>
      <c r="B32" s="221">
        <v>217</v>
      </c>
      <c r="C32" s="222">
        <v>2.9539170506912424</v>
      </c>
      <c r="D32" s="223">
        <v>0.78037019499446902</v>
      </c>
      <c r="E32" s="223">
        <v>0.60897764123570552</v>
      </c>
      <c r="F32" s="228">
        <f t="shared" si="0"/>
        <v>0.7737779448702039</v>
      </c>
      <c r="G32" s="233">
        <f t="shared" si="4"/>
        <v>3.0059684888922123E-2</v>
      </c>
      <c r="H32" s="233">
        <f t="shared" si="5"/>
        <v>0.96994031511107792</v>
      </c>
      <c r="I32" s="225"/>
      <c r="J32" s="225"/>
      <c r="K32" s="225"/>
      <c r="L32" s="225"/>
      <c r="M32" s="225"/>
    </row>
    <row r="33" spans="1:13" ht="13.5" customHeight="1">
      <c r="A33" s="220" t="s">
        <v>286</v>
      </c>
      <c r="B33" s="221">
        <v>220</v>
      </c>
      <c r="C33" s="222">
        <v>2.9090909090909074</v>
      </c>
      <c r="D33" s="223">
        <v>0.83906291006113809</v>
      </c>
      <c r="E33" s="223">
        <v>0.70402656704026545</v>
      </c>
      <c r="F33" s="228">
        <f t="shared" si="0"/>
        <v>0.89454881967922906</v>
      </c>
      <c r="G33" s="233">
        <f t="shared" si="4"/>
        <v>0.20514135769668998</v>
      </c>
      <c r="H33" s="233">
        <f t="shared" si="5"/>
        <v>0.79485864230331005</v>
      </c>
      <c r="I33" s="225"/>
      <c r="J33" s="225"/>
      <c r="K33" s="225"/>
      <c r="L33" s="225"/>
      <c r="M33" s="225"/>
    </row>
    <row r="34" spans="1:13" ht="13.5" customHeight="1">
      <c r="A34" s="220" t="s">
        <v>287</v>
      </c>
      <c r="B34" s="221">
        <v>220</v>
      </c>
      <c r="C34" s="222">
        <v>2.9545454545454546</v>
      </c>
      <c r="D34" s="223">
        <v>0.85886580871315654</v>
      </c>
      <c r="E34" s="223">
        <v>0.73765047737650447</v>
      </c>
      <c r="F34" s="228">
        <f t="shared" ref="F34:F51" si="6">E34/E$52</f>
        <v>0.93727196495872045</v>
      </c>
      <c r="G34" s="233">
        <f t="shared" ref="G34:G51" si="7">_xlfn.F.DIST(F34,(B34-1),(B34-1),1)</f>
        <v>0.31605725804473428</v>
      </c>
      <c r="H34" s="233">
        <f t="shared" ref="H34:H51" si="8">_xlfn.F.DIST.RT(F34,(B34-1),(B34-1))</f>
        <v>0.68394274195526572</v>
      </c>
      <c r="I34" s="225"/>
      <c r="J34" s="225"/>
      <c r="K34" s="225"/>
      <c r="L34" s="225"/>
      <c r="M34" s="225"/>
    </row>
    <row r="35" spans="1:13" ht="13.5" customHeight="1">
      <c r="A35" s="220" t="s">
        <v>288</v>
      </c>
      <c r="B35" s="221">
        <v>217</v>
      </c>
      <c r="C35" s="222">
        <v>2.9769585253456214</v>
      </c>
      <c r="D35" s="223">
        <v>0.88423641631554417</v>
      </c>
      <c r="E35" s="223">
        <v>0.78187403993855631</v>
      </c>
      <c r="F35" s="228">
        <f t="shared" si="6"/>
        <v>0.99346321901636947</v>
      </c>
      <c r="G35" s="233">
        <f t="shared" si="7"/>
        <v>0.48080343762310179</v>
      </c>
      <c r="H35" s="233">
        <f t="shared" si="8"/>
        <v>0.51919656237689815</v>
      </c>
      <c r="I35" s="225"/>
      <c r="J35" s="225"/>
      <c r="K35" s="225"/>
      <c r="L35" s="225"/>
      <c r="M35" s="225"/>
    </row>
    <row r="36" spans="1:13" ht="13.5" customHeight="1">
      <c r="A36" s="220" t="s">
        <v>289</v>
      </c>
      <c r="B36" s="221">
        <v>214</v>
      </c>
      <c r="C36" s="222">
        <v>2.5140186915887854</v>
      </c>
      <c r="D36" s="223">
        <v>0.9229925404335253</v>
      </c>
      <c r="E36" s="223">
        <v>0.85191522969593281</v>
      </c>
      <c r="F36" s="228">
        <f t="shared" si="6"/>
        <v>1.0824588145800331</v>
      </c>
      <c r="G36" s="233">
        <f t="shared" si="7"/>
        <v>0.71818079260240419</v>
      </c>
      <c r="H36" s="233">
        <f t="shared" si="8"/>
        <v>0.28181920739759575</v>
      </c>
      <c r="I36" s="225"/>
      <c r="J36" s="225"/>
      <c r="K36" s="225"/>
      <c r="L36" s="225"/>
      <c r="M36" s="225"/>
    </row>
    <row r="37" spans="1:13" ht="13.5" customHeight="1">
      <c r="A37" s="220" t="s">
        <v>290</v>
      </c>
      <c r="B37" s="221">
        <v>219</v>
      </c>
      <c r="C37" s="222">
        <v>2.6666666666666692</v>
      </c>
      <c r="D37" s="223">
        <v>0.94010214813586268</v>
      </c>
      <c r="E37" s="223">
        <v>0.88379204892966357</v>
      </c>
      <c r="F37" s="228">
        <f t="shared" si="6"/>
        <v>1.1229620744790749</v>
      </c>
      <c r="G37" s="233">
        <f t="shared" si="7"/>
        <v>0.80370149559862458</v>
      </c>
      <c r="H37" s="233">
        <f t="shared" si="8"/>
        <v>0.19629850440137545</v>
      </c>
      <c r="I37" s="225"/>
      <c r="J37" s="225"/>
      <c r="K37" s="225"/>
      <c r="L37" s="225"/>
      <c r="M37" s="225"/>
    </row>
    <row r="38" spans="1:13" ht="13.5" customHeight="1">
      <c r="A38" s="220" t="s">
        <v>291</v>
      </c>
      <c r="B38" s="221">
        <v>218</v>
      </c>
      <c r="C38" s="222">
        <v>2.7018348623853203</v>
      </c>
      <c r="D38" s="223">
        <v>0.95429967096547796</v>
      </c>
      <c r="E38" s="223">
        <v>0.91068786200481955</v>
      </c>
      <c r="F38" s="228">
        <f t="shared" si="6"/>
        <v>1.1571363783577493</v>
      </c>
      <c r="G38" s="233">
        <f t="shared" si="7"/>
        <v>0.85842351274681972</v>
      </c>
      <c r="H38" s="233">
        <f t="shared" si="8"/>
        <v>0.14157648725318028</v>
      </c>
      <c r="I38" s="225"/>
      <c r="J38" s="225"/>
      <c r="K38" s="225"/>
      <c r="L38" s="225"/>
      <c r="M38" s="225"/>
    </row>
    <row r="39" spans="1:13" ht="13.5" customHeight="1">
      <c r="A39" s="220" t="s">
        <v>292</v>
      </c>
      <c r="B39" s="221">
        <v>219</v>
      </c>
      <c r="C39" s="222">
        <v>2.8036529680365283</v>
      </c>
      <c r="D39" s="223">
        <v>0.9100788291937435</v>
      </c>
      <c r="E39" s="223">
        <v>0.82824347534665488</v>
      </c>
      <c r="F39" s="228">
        <f t="shared" si="6"/>
        <v>1.0523810577108494</v>
      </c>
      <c r="G39" s="233">
        <f t="shared" si="7"/>
        <v>0.64671201125877553</v>
      </c>
      <c r="H39" s="233">
        <f t="shared" si="8"/>
        <v>0.35328798874122447</v>
      </c>
      <c r="I39" s="225"/>
      <c r="J39" s="225"/>
      <c r="K39" s="225"/>
      <c r="L39" s="225"/>
      <c r="M39" s="225"/>
    </row>
    <row r="40" spans="1:13" ht="13.5" customHeight="1">
      <c r="A40" s="220" t="s">
        <v>293</v>
      </c>
      <c r="B40" s="221">
        <v>219</v>
      </c>
      <c r="C40" s="222">
        <v>2.7853881278538819</v>
      </c>
      <c r="D40" s="223">
        <v>0.91599758124638708</v>
      </c>
      <c r="E40" s="223">
        <v>0.8390515688492316</v>
      </c>
      <c r="F40" s="228">
        <f t="shared" si="6"/>
        <v>1.066114015724577</v>
      </c>
      <c r="G40" s="233">
        <f t="shared" si="7"/>
        <v>0.68155162575850492</v>
      </c>
      <c r="H40" s="233">
        <f t="shared" si="8"/>
        <v>0.31844837424149508</v>
      </c>
      <c r="I40" s="225"/>
      <c r="J40" s="225"/>
      <c r="K40" s="225"/>
      <c r="L40" s="225"/>
      <c r="M40" s="225"/>
    </row>
    <row r="41" spans="1:13" ht="13.5" customHeight="1">
      <c r="A41" s="220" t="s">
        <v>294</v>
      </c>
      <c r="B41" s="221">
        <v>214</v>
      </c>
      <c r="C41" s="222">
        <v>3.1168224299065415</v>
      </c>
      <c r="D41" s="223">
        <v>0.85051610747357509</v>
      </c>
      <c r="E41" s="223">
        <v>0.72337764907200197</v>
      </c>
      <c r="F41" s="228">
        <f t="shared" si="6"/>
        <v>0.91913665258414246</v>
      </c>
      <c r="G41" s="233">
        <f t="shared" si="7"/>
        <v>0.26944390049831179</v>
      </c>
      <c r="H41" s="233">
        <f t="shared" si="8"/>
        <v>0.73055609950168821</v>
      </c>
      <c r="I41" s="225"/>
      <c r="J41" s="225"/>
      <c r="K41" s="225"/>
      <c r="L41" s="225"/>
      <c r="M41" s="225"/>
    </row>
    <row r="42" spans="1:13" ht="13.5" customHeight="1">
      <c r="A42" s="220" t="s">
        <v>295</v>
      </c>
      <c r="B42" s="221">
        <v>209</v>
      </c>
      <c r="C42" s="222">
        <v>2.4641148325358873</v>
      </c>
      <c r="D42" s="223">
        <v>0.8604025814319175</v>
      </c>
      <c r="E42" s="223">
        <v>0.74029260213470738</v>
      </c>
      <c r="F42" s="228">
        <f t="shared" si="6"/>
        <v>0.94062909620141189</v>
      </c>
      <c r="G42" s="233">
        <f t="shared" si="7"/>
        <v>0.32967855911593841</v>
      </c>
      <c r="H42" s="233">
        <f t="shared" si="8"/>
        <v>0.67032144088406165</v>
      </c>
      <c r="I42" s="225"/>
      <c r="J42" s="225"/>
      <c r="K42" s="225"/>
      <c r="L42" s="225"/>
      <c r="M42" s="225"/>
    </row>
    <row r="43" spans="1:13" ht="13.5" customHeight="1">
      <c r="A43" s="220" t="s">
        <v>296</v>
      </c>
      <c r="B43" s="221">
        <v>207</v>
      </c>
      <c r="C43" s="222">
        <v>2.9082125603864752</v>
      </c>
      <c r="D43" s="223">
        <v>0.81626677608756304</v>
      </c>
      <c r="E43" s="223">
        <v>0.6662914497443837</v>
      </c>
      <c r="F43" s="228">
        <f t="shared" si="6"/>
        <v>0.84660190088694764</v>
      </c>
      <c r="G43" s="233">
        <f t="shared" si="7"/>
        <v>0.11645377503176962</v>
      </c>
      <c r="H43" s="233">
        <f t="shared" si="8"/>
        <v>0.88354622496823043</v>
      </c>
      <c r="I43" s="225"/>
      <c r="J43" s="225"/>
      <c r="K43" s="225"/>
      <c r="L43" s="225"/>
      <c r="M43" s="225"/>
    </row>
    <row r="44" spans="1:13" ht="13.5" customHeight="1">
      <c r="A44" s="220" t="s">
        <v>297</v>
      </c>
      <c r="B44" s="221">
        <v>211</v>
      </c>
      <c r="C44" s="222">
        <v>2.5876777251184833</v>
      </c>
      <c r="D44" s="223">
        <v>0.87048963256676903</v>
      </c>
      <c r="E44" s="223">
        <v>0.75775220040622859</v>
      </c>
      <c r="F44" s="228">
        <f t="shared" si="6"/>
        <v>0.96281357581774651</v>
      </c>
      <c r="G44" s="233">
        <f t="shared" si="7"/>
        <v>0.39194859353043948</v>
      </c>
      <c r="H44" s="233">
        <f t="shared" si="8"/>
        <v>0.60805140646956057</v>
      </c>
      <c r="I44" s="225"/>
      <c r="J44" s="225"/>
      <c r="K44" s="225"/>
      <c r="L44" s="225"/>
      <c r="M44" s="225"/>
    </row>
    <row r="45" spans="1:13" ht="13.5" customHeight="1">
      <c r="A45" s="220" t="s">
        <v>298</v>
      </c>
      <c r="B45" s="221">
        <v>222</v>
      </c>
      <c r="C45" s="222">
        <v>2.9909909909909924</v>
      </c>
      <c r="D45" s="223">
        <v>0.86139417137017305</v>
      </c>
      <c r="E45" s="223">
        <v>0.74199991847050717</v>
      </c>
      <c r="F45" s="228">
        <f t="shared" si="6"/>
        <v>0.94279844304783766</v>
      </c>
      <c r="G45" s="233">
        <f t="shared" si="7"/>
        <v>0.33094701774275215</v>
      </c>
      <c r="H45" s="233">
        <f t="shared" si="8"/>
        <v>0.66905298225724785</v>
      </c>
      <c r="I45" s="225"/>
      <c r="J45" s="225"/>
      <c r="K45" s="225"/>
      <c r="L45" s="225"/>
      <c r="M45" s="225"/>
    </row>
    <row r="46" spans="1:13" ht="13.5" customHeight="1">
      <c r="A46" s="220" t="s">
        <v>299</v>
      </c>
      <c r="B46" s="221">
        <v>222</v>
      </c>
      <c r="C46" s="222">
        <v>2.9819819819819822</v>
      </c>
      <c r="D46" s="223">
        <v>0.83997394898175226</v>
      </c>
      <c r="E46" s="223">
        <v>0.70555623496799935</v>
      </c>
      <c r="F46" s="228">
        <f t="shared" si="6"/>
        <v>0.89649244326293576</v>
      </c>
      <c r="G46" s="233">
        <f t="shared" si="7"/>
        <v>0.20866734673871956</v>
      </c>
      <c r="H46" s="233">
        <f t="shared" si="8"/>
        <v>0.79133265326128044</v>
      </c>
      <c r="I46" s="225"/>
      <c r="J46" s="225"/>
      <c r="K46" s="225"/>
      <c r="L46" s="225"/>
      <c r="M46" s="225"/>
    </row>
    <row r="47" spans="1:13" ht="13.5" customHeight="1">
      <c r="A47" s="220" t="s">
        <v>300</v>
      </c>
      <c r="B47" s="221">
        <v>218</v>
      </c>
      <c r="C47" s="222">
        <v>2.5000000000000009</v>
      </c>
      <c r="D47" s="223">
        <v>0.86535999807437436</v>
      </c>
      <c r="E47" s="223">
        <v>0.74884792626728125</v>
      </c>
      <c r="F47" s="228">
        <f t="shared" si="6"/>
        <v>0.95149964493218087</v>
      </c>
      <c r="G47" s="233">
        <f t="shared" si="7"/>
        <v>0.35727935423184892</v>
      </c>
      <c r="H47" s="233">
        <f t="shared" si="8"/>
        <v>0.64272064576815113</v>
      </c>
      <c r="I47" s="225"/>
      <c r="J47" s="225"/>
      <c r="K47" s="225"/>
      <c r="L47" s="225"/>
      <c r="M47" s="225"/>
    </row>
    <row r="48" spans="1:13" ht="13.5" customHeight="1">
      <c r="A48" s="220" t="s">
        <v>301</v>
      </c>
      <c r="B48" s="221">
        <v>217</v>
      </c>
      <c r="C48" s="222">
        <v>2.552995391705069</v>
      </c>
      <c r="D48" s="223">
        <v>0.86506409791250949</v>
      </c>
      <c r="E48" s="223">
        <v>0.74833589349718388</v>
      </c>
      <c r="F48" s="228">
        <f t="shared" si="6"/>
        <v>0.95084904688436389</v>
      </c>
      <c r="G48" s="233">
        <f t="shared" si="7"/>
        <v>0.35572306405383392</v>
      </c>
      <c r="H48" s="233">
        <f t="shared" si="8"/>
        <v>0.64427693594616608</v>
      </c>
      <c r="I48" s="225"/>
      <c r="J48" s="225"/>
      <c r="K48" s="225"/>
      <c r="L48" s="225"/>
      <c r="M48" s="225"/>
    </row>
    <row r="49" spans="1:13" ht="13.5" customHeight="1">
      <c r="A49" s="220" t="s">
        <v>302</v>
      </c>
      <c r="B49" s="221">
        <v>220</v>
      </c>
      <c r="C49" s="222">
        <v>2.5954545454545461</v>
      </c>
      <c r="D49" s="223">
        <v>0.99081502023190193</v>
      </c>
      <c r="E49" s="223">
        <v>0.98171440431714418</v>
      </c>
      <c r="F49" s="228">
        <f t="shared" si="6"/>
        <v>1.2473839806016473</v>
      </c>
      <c r="G49" s="233">
        <f t="shared" si="7"/>
        <v>0.94866943519082336</v>
      </c>
      <c r="H49" s="233">
        <f t="shared" si="8"/>
        <v>5.1330564809176672E-2</v>
      </c>
      <c r="I49" s="225"/>
      <c r="J49" s="225"/>
      <c r="K49" s="225"/>
      <c r="L49" s="225"/>
      <c r="M49" s="225"/>
    </row>
    <row r="50" spans="1:13" ht="13.5" customHeight="1">
      <c r="A50" s="220" t="s">
        <v>303</v>
      </c>
      <c r="B50" s="221">
        <v>223</v>
      </c>
      <c r="C50" s="222">
        <v>3.1121076233183849</v>
      </c>
      <c r="D50" s="223">
        <v>0.80033019485552248</v>
      </c>
      <c r="E50" s="223">
        <v>0.64052842079747863</v>
      </c>
      <c r="F50" s="228">
        <f t="shared" si="6"/>
        <v>0.8138669328974546</v>
      </c>
      <c r="G50" s="233">
        <f t="shared" si="7"/>
        <v>6.2850233850973339E-2</v>
      </c>
      <c r="H50" s="233">
        <f t="shared" si="8"/>
        <v>0.93714976614902668</v>
      </c>
      <c r="I50" s="225"/>
      <c r="J50" s="225"/>
      <c r="K50" s="225"/>
      <c r="L50" s="225"/>
      <c r="M50" s="225"/>
    </row>
    <row r="51" spans="1:13" ht="13.5" customHeight="1">
      <c r="A51" s="220" t="s">
        <v>304</v>
      </c>
      <c r="B51" s="221">
        <v>219</v>
      </c>
      <c r="C51" s="222">
        <v>3.0639269406392704</v>
      </c>
      <c r="D51" s="223">
        <v>0.72029881296510978</v>
      </c>
      <c r="E51" s="223">
        <v>0.51883037995894621</v>
      </c>
      <c r="F51" s="228">
        <f t="shared" si="6"/>
        <v>0.65923521317833578</v>
      </c>
      <c r="G51" s="233">
        <f t="shared" si="7"/>
        <v>1.1009847212862731E-3</v>
      </c>
      <c r="H51" s="233">
        <f t="shared" si="8"/>
        <v>0.99889901527871372</v>
      </c>
      <c r="I51" s="225"/>
      <c r="J51" s="225"/>
      <c r="K51" s="225"/>
      <c r="L51" s="225"/>
      <c r="M51" s="225"/>
    </row>
    <row r="52" spans="1:13" ht="13.5" customHeight="1">
      <c r="A52" s="216" t="s">
        <v>252</v>
      </c>
      <c r="B52" s="235">
        <f>AVERAGE(B2:B51)</f>
        <v>217.76</v>
      </c>
      <c r="C52" s="231"/>
      <c r="D52" s="232"/>
      <c r="E52" s="234">
        <f>AVERAGE(E2:E51)</f>
        <v>0.78701860821046987</v>
      </c>
      <c r="F52" s="225"/>
      <c r="G52" s="225"/>
      <c r="H52" s="225"/>
      <c r="I52" s="225"/>
      <c r="J52" s="225"/>
      <c r="K52" s="225"/>
      <c r="L52" s="225"/>
      <c r="M52" s="225"/>
    </row>
  </sheetData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E51" sqref="A1:E51"/>
    </sheetView>
  </sheetViews>
  <sheetFormatPr defaultRowHeight="16.5"/>
  <cols>
    <col min="1" max="1" width="42.375" style="215" customWidth="1"/>
    <col min="2" max="2" width="4.125" style="215" customWidth="1"/>
    <col min="3" max="3" width="5.5" style="215" customWidth="1"/>
    <col min="4" max="4" width="5.5" style="239" customWidth="1"/>
    <col min="5" max="5" width="6.25" style="239" customWidth="1"/>
    <col min="6" max="16384" width="9" style="215"/>
  </cols>
  <sheetData>
    <row r="1" spans="1:8" ht="13.5" customHeight="1">
      <c r="A1" s="236" t="s">
        <v>305</v>
      </c>
      <c r="B1" s="218" t="s">
        <v>251</v>
      </c>
      <c r="C1" s="218" t="s">
        <v>253</v>
      </c>
      <c r="D1" s="237" t="s">
        <v>306</v>
      </c>
      <c r="E1" s="237" t="s">
        <v>307</v>
      </c>
      <c r="F1" s="225"/>
      <c r="G1" s="225"/>
      <c r="H1" s="225"/>
    </row>
    <row r="2" spans="1:8" ht="13.5" customHeight="1">
      <c r="A2" s="220" t="s">
        <v>255</v>
      </c>
      <c r="B2" s="221">
        <v>218</v>
      </c>
      <c r="C2" s="223">
        <v>0.92847629834440271</v>
      </c>
      <c r="D2" s="240">
        <f t="shared" ref="D2:D33" si="0">((B2-1)*(C2^2)/_xlfn.CHISQ.INV(0.975,B2))^0.5</f>
        <v>0.84695246164448001</v>
      </c>
      <c r="E2" s="240">
        <f t="shared" ref="E2:E33" si="1">((B2-1)*(C2^2)/_xlfn.CHISQ.INV(0.025,B2))^0.5</f>
        <v>1.0222881898686931</v>
      </c>
      <c r="F2" s="228"/>
      <c r="G2" s="225"/>
      <c r="H2" s="225"/>
    </row>
    <row r="3" spans="1:8" ht="13.5" customHeight="1">
      <c r="A3" s="220" t="s">
        <v>256</v>
      </c>
      <c r="B3" s="221">
        <v>222</v>
      </c>
      <c r="C3" s="223">
        <v>0.89084683741131065</v>
      </c>
      <c r="D3" s="240">
        <f t="shared" si="0"/>
        <v>0.81329029249608964</v>
      </c>
      <c r="E3" s="240">
        <f t="shared" si="1"/>
        <v>0.97997973768350299</v>
      </c>
      <c r="F3" s="228"/>
      <c r="G3" s="225"/>
      <c r="H3" s="225"/>
    </row>
    <row r="4" spans="1:8" ht="13.5" customHeight="1">
      <c r="A4" s="220" t="s">
        <v>257</v>
      </c>
      <c r="B4" s="221">
        <v>219</v>
      </c>
      <c r="C4" s="223">
        <v>0.95515464127869465</v>
      </c>
      <c r="D4" s="240">
        <f t="shared" si="0"/>
        <v>0.87146788121948393</v>
      </c>
      <c r="E4" s="240">
        <f t="shared" si="1"/>
        <v>1.0514244671718276</v>
      </c>
      <c r="F4" s="228"/>
      <c r="G4" s="225"/>
      <c r="H4" s="225"/>
    </row>
    <row r="5" spans="1:8" ht="13.5" customHeight="1">
      <c r="A5" s="220" t="s">
        <v>258</v>
      </c>
      <c r="B5" s="221">
        <v>216</v>
      </c>
      <c r="C5" s="223">
        <v>0.89816302144552895</v>
      </c>
      <c r="D5" s="240">
        <f t="shared" si="0"/>
        <v>0.81895979208988545</v>
      </c>
      <c r="E5" s="240">
        <f t="shared" si="1"/>
        <v>0.98936385141777905</v>
      </c>
      <c r="F5" s="228"/>
      <c r="G5" s="225"/>
      <c r="H5" s="225"/>
    </row>
    <row r="6" spans="1:8" ht="13.5" customHeight="1">
      <c r="A6" s="220" t="s">
        <v>259</v>
      </c>
      <c r="B6" s="221">
        <v>219</v>
      </c>
      <c r="C6" s="223">
        <v>0.95546160281309589</v>
      </c>
      <c r="D6" s="240">
        <f t="shared" si="0"/>
        <v>0.87174794803425903</v>
      </c>
      <c r="E6" s="240">
        <f t="shared" si="1"/>
        <v>1.0517623672916636</v>
      </c>
      <c r="F6" s="228"/>
      <c r="G6" s="225"/>
      <c r="H6" s="225"/>
    </row>
    <row r="7" spans="1:8" ht="13.5" customHeight="1">
      <c r="A7" s="220" t="s">
        <v>260</v>
      </c>
      <c r="B7" s="221">
        <v>215</v>
      </c>
      <c r="C7" s="223">
        <v>0.84553624205144118</v>
      </c>
      <c r="D7" s="240">
        <f t="shared" si="0"/>
        <v>0.77081170597836823</v>
      </c>
      <c r="E7" s="240">
        <f t="shared" si="1"/>
        <v>0.9316082470517244</v>
      </c>
      <c r="F7" s="228"/>
      <c r="G7" s="225"/>
      <c r="H7" s="225"/>
    </row>
    <row r="8" spans="1:8" ht="13.5" customHeight="1">
      <c r="A8" s="220" t="s">
        <v>261</v>
      </c>
      <c r="B8" s="221">
        <v>218</v>
      </c>
      <c r="C8" s="223">
        <v>0.97198964898408879</v>
      </c>
      <c r="D8" s="240">
        <f t="shared" si="0"/>
        <v>0.88664517055303982</v>
      </c>
      <c r="E8" s="240">
        <f t="shared" si="1"/>
        <v>1.0701980660172667</v>
      </c>
      <c r="F8" s="228"/>
      <c r="G8" s="229"/>
      <c r="H8" s="230"/>
    </row>
    <row r="9" spans="1:8" ht="13.5" customHeight="1">
      <c r="A9" s="220" t="s">
        <v>262</v>
      </c>
      <c r="B9" s="221">
        <v>222</v>
      </c>
      <c r="C9" s="223">
        <v>0.98237702137388982</v>
      </c>
      <c r="D9" s="240">
        <f t="shared" si="0"/>
        <v>0.89685191831210742</v>
      </c>
      <c r="E9" s="240">
        <f t="shared" si="1"/>
        <v>1.0806678940566248</v>
      </c>
      <c r="F9" s="225"/>
      <c r="G9" s="225"/>
      <c r="H9" s="225"/>
    </row>
    <row r="10" spans="1:8" ht="13.5" customHeight="1">
      <c r="A10" s="220" t="s">
        <v>263</v>
      </c>
      <c r="B10" s="221">
        <v>221</v>
      </c>
      <c r="C10" s="223">
        <v>0.93773666970157643</v>
      </c>
      <c r="D10" s="240">
        <f t="shared" si="0"/>
        <v>0.85592508395904354</v>
      </c>
      <c r="E10" s="240">
        <f t="shared" si="1"/>
        <v>1.0317893993932794</v>
      </c>
      <c r="F10" s="225"/>
      <c r="G10" s="225"/>
      <c r="H10" s="225"/>
    </row>
    <row r="11" spans="1:8" ht="13.5" customHeight="1">
      <c r="A11" s="220" t="s">
        <v>264</v>
      </c>
      <c r="B11" s="221">
        <v>220</v>
      </c>
      <c r="C11" s="224">
        <v>1.0115460467681407</v>
      </c>
      <c r="D11" s="240">
        <f t="shared" si="0"/>
        <v>0.92310739612935655</v>
      </c>
      <c r="E11" s="240">
        <f t="shared" si="1"/>
        <v>1.1132497219925839</v>
      </c>
      <c r="F11" s="225"/>
      <c r="G11" s="225"/>
      <c r="H11" s="225"/>
    </row>
    <row r="12" spans="1:8" ht="13.5" customHeight="1">
      <c r="A12" s="220" t="s">
        <v>265</v>
      </c>
      <c r="B12" s="221">
        <v>223</v>
      </c>
      <c r="C12" s="223">
        <v>0.94011279279895998</v>
      </c>
      <c r="D12" s="240">
        <f t="shared" si="0"/>
        <v>0.85843934759977125</v>
      </c>
      <c r="E12" s="240">
        <f t="shared" si="1"/>
        <v>1.0339476888035068</v>
      </c>
      <c r="F12" s="225"/>
      <c r="G12" s="225"/>
      <c r="H12" s="225"/>
    </row>
    <row r="13" spans="1:8" ht="13.5" customHeight="1">
      <c r="A13" s="220" t="s">
        <v>266</v>
      </c>
      <c r="B13" s="221">
        <v>220</v>
      </c>
      <c r="C13" s="223">
        <v>0.94360489793340008</v>
      </c>
      <c r="D13" s="240">
        <f t="shared" si="0"/>
        <v>0.86110628684594492</v>
      </c>
      <c r="E13" s="240">
        <f t="shared" si="1"/>
        <v>1.0384775795935455</v>
      </c>
      <c r="F13" s="225"/>
      <c r="G13" s="225"/>
      <c r="H13" s="225"/>
    </row>
    <row r="14" spans="1:8" ht="13.5" customHeight="1">
      <c r="A14" s="220" t="s">
        <v>267</v>
      </c>
      <c r="B14" s="221">
        <v>221</v>
      </c>
      <c r="C14" s="223">
        <v>0.8587392823670138</v>
      </c>
      <c r="D14" s="240">
        <f t="shared" si="0"/>
        <v>0.78381971837874853</v>
      </c>
      <c r="E14" s="240">
        <f t="shared" si="1"/>
        <v>0.94486876435241474</v>
      </c>
      <c r="F14" s="225"/>
      <c r="G14" s="225"/>
      <c r="H14" s="225"/>
    </row>
    <row r="15" spans="1:8" ht="13.5" customHeight="1">
      <c r="A15" s="220" t="s">
        <v>268</v>
      </c>
      <c r="B15" s="221">
        <v>222</v>
      </c>
      <c r="C15" s="223">
        <v>0.87882244507974905</v>
      </c>
      <c r="D15" s="240">
        <f t="shared" si="0"/>
        <v>0.80231273592212116</v>
      </c>
      <c r="E15" s="240">
        <f t="shared" si="1"/>
        <v>0.96675225530602815</v>
      </c>
      <c r="F15" s="225"/>
      <c r="G15" s="225"/>
      <c r="H15" s="225"/>
    </row>
    <row r="16" spans="1:8" ht="13.5" customHeight="1">
      <c r="A16" s="220" t="s">
        <v>269</v>
      </c>
      <c r="B16" s="221">
        <v>222</v>
      </c>
      <c r="C16" s="223">
        <v>0.89232136244991489</v>
      </c>
      <c r="D16" s="240">
        <f t="shared" si="0"/>
        <v>0.8146364463460869</v>
      </c>
      <c r="E16" s="240">
        <f t="shared" si="1"/>
        <v>0.98160179503371825</v>
      </c>
      <c r="F16" s="225"/>
      <c r="G16" s="225"/>
      <c r="H16" s="225"/>
    </row>
    <row r="17" spans="1:8" ht="13.5" customHeight="1">
      <c r="A17" s="220" t="s">
        <v>270</v>
      </c>
      <c r="B17" s="221">
        <v>217</v>
      </c>
      <c r="C17" s="223">
        <v>0.88712703015945171</v>
      </c>
      <c r="D17" s="240">
        <f t="shared" si="0"/>
        <v>0.80906596497982841</v>
      </c>
      <c r="E17" s="240">
        <f t="shared" si="1"/>
        <v>0.97698333906719248</v>
      </c>
      <c r="F17" s="225"/>
      <c r="G17" s="225"/>
      <c r="H17" s="225"/>
    </row>
    <row r="18" spans="1:8" ht="13.5" customHeight="1">
      <c r="A18" s="220" t="s">
        <v>271</v>
      </c>
      <c r="B18" s="221">
        <v>222</v>
      </c>
      <c r="C18" s="223">
        <v>0.84678916710269858</v>
      </c>
      <c r="D18" s="240">
        <f t="shared" si="0"/>
        <v>0.77306825424301595</v>
      </c>
      <c r="E18" s="240">
        <f t="shared" si="1"/>
        <v>0.93151391575002351</v>
      </c>
      <c r="F18" s="225"/>
      <c r="G18" s="225"/>
      <c r="H18" s="225"/>
    </row>
    <row r="19" spans="1:8" ht="13.5" customHeight="1">
      <c r="A19" s="220" t="s">
        <v>272</v>
      </c>
      <c r="B19" s="221">
        <v>219</v>
      </c>
      <c r="C19" s="223">
        <v>0.90551029368028568</v>
      </c>
      <c r="D19" s="240">
        <f t="shared" si="0"/>
        <v>0.82617316919443329</v>
      </c>
      <c r="E19" s="240">
        <f t="shared" si="1"/>
        <v>0.99677647671462577</v>
      </c>
      <c r="F19" s="225"/>
      <c r="G19" s="225"/>
      <c r="H19" s="225"/>
    </row>
    <row r="20" spans="1:8" ht="13.5" customHeight="1">
      <c r="A20" s="220" t="s">
        <v>273</v>
      </c>
      <c r="B20" s="221">
        <v>201</v>
      </c>
      <c r="C20" s="223">
        <v>0.94141842807352005</v>
      </c>
      <c r="D20" s="240">
        <f t="shared" si="0"/>
        <v>0.85555946144970674</v>
      </c>
      <c r="E20" s="240">
        <f t="shared" si="1"/>
        <v>1.0407973805284203</v>
      </c>
      <c r="F20" s="225"/>
      <c r="G20" s="225"/>
      <c r="H20" s="225"/>
    </row>
    <row r="21" spans="1:8" ht="13.5" customHeight="1">
      <c r="A21" s="220" t="s">
        <v>274</v>
      </c>
      <c r="B21" s="221">
        <v>202</v>
      </c>
      <c r="C21" s="223">
        <v>0.93931947064227739</v>
      </c>
      <c r="D21" s="240">
        <f t="shared" si="0"/>
        <v>0.85385028229459081</v>
      </c>
      <c r="E21" s="240">
        <f t="shared" si="1"/>
        <v>1.0382112864455306</v>
      </c>
      <c r="F21" s="225"/>
      <c r="G21" s="225"/>
      <c r="H21" s="225"/>
    </row>
    <row r="22" spans="1:8" ht="13.5" customHeight="1">
      <c r="A22" s="220" t="s">
        <v>275</v>
      </c>
      <c r="B22" s="221">
        <v>212</v>
      </c>
      <c r="C22" s="223">
        <v>0.97633630741354904</v>
      </c>
      <c r="D22" s="240">
        <f t="shared" si="0"/>
        <v>0.88948307000087135</v>
      </c>
      <c r="E22" s="240">
        <f t="shared" si="1"/>
        <v>1.0764789722010015</v>
      </c>
      <c r="F22" s="225"/>
      <c r="G22" s="225"/>
      <c r="H22" s="225"/>
    </row>
    <row r="23" spans="1:8" ht="13.5" customHeight="1">
      <c r="A23" s="220" t="s">
        <v>276</v>
      </c>
      <c r="B23" s="221">
        <v>219</v>
      </c>
      <c r="C23" s="223">
        <v>0.89276763945725746</v>
      </c>
      <c r="D23" s="240">
        <f t="shared" si="0"/>
        <v>0.81454697444340474</v>
      </c>
      <c r="E23" s="240">
        <f t="shared" si="1"/>
        <v>0.98274949317940885</v>
      </c>
      <c r="F23" s="225"/>
      <c r="G23" s="225"/>
      <c r="H23" s="225"/>
    </row>
    <row r="24" spans="1:8" ht="13.5" customHeight="1">
      <c r="A24" s="220" t="s">
        <v>277</v>
      </c>
      <c r="B24" s="221">
        <v>218</v>
      </c>
      <c r="C24" s="223">
        <v>0.80300875888212786</v>
      </c>
      <c r="D24" s="240">
        <f t="shared" si="0"/>
        <v>0.73250146101739411</v>
      </c>
      <c r="E24" s="240">
        <f t="shared" si="1"/>
        <v>0.88414359314298274</v>
      </c>
      <c r="F24" s="225"/>
      <c r="G24" s="225"/>
      <c r="H24" s="225"/>
    </row>
    <row r="25" spans="1:8" ht="13.5" customHeight="1">
      <c r="A25" s="220" t="s">
        <v>278</v>
      </c>
      <c r="B25" s="221">
        <v>220</v>
      </c>
      <c r="C25" s="223">
        <v>0.77908526367127418</v>
      </c>
      <c r="D25" s="240">
        <f t="shared" si="0"/>
        <v>0.71097047080367681</v>
      </c>
      <c r="E25" s="240">
        <f t="shared" si="1"/>
        <v>0.85741668010231953</v>
      </c>
      <c r="F25" s="225"/>
      <c r="G25" s="225"/>
      <c r="H25" s="225"/>
    </row>
    <row r="26" spans="1:8" ht="13.5" customHeight="1">
      <c r="A26" s="220" t="s">
        <v>279</v>
      </c>
      <c r="B26" s="221">
        <v>220</v>
      </c>
      <c r="C26" s="223">
        <v>0.7857172507801492</v>
      </c>
      <c r="D26" s="240">
        <f t="shared" si="0"/>
        <v>0.71702262865728794</v>
      </c>
      <c r="E26" s="240">
        <f t="shared" si="1"/>
        <v>0.86471546578667091</v>
      </c>
      <c r="F26" s="225"/>
      <c r="G26" s="225"/>
      <c r="H26" s="225"/>
    </row>
    <row r="27" spans="1:8" ht="13.5" customHeight="1">
      <c r="A27" s="220" t="s">
        <v>280</v>
      </c>
      <c r="B27" s="221">
        <v>221</v>
      </c>
      <c r="C27" s="223">
        <v>0.85299578542613641</v>
      </c>
      <c r="D27" s="240">
        <f t="shared" si="0"/>
        <v>0.77857730517238066</v>
      </c>
      <c r="E27" s="240">
        <f t="shared" si="1"/>
        <v>0.93854920849999079</v>
      </c>
      <c r="F27" s="225"/>
      <c r="G27" s="225"/>
      <c r="H27" s="225"/>
    </row>
    <row r="28" spans="1:8" ht="13.5" customHeight="1">
      <c r="A28" s="220" t="s">
        <v>281</v>
      </c>
      <c r="B28" s="221">
        <v>220</v>
      </c>
      <c r="C28" s="223">
        <v>0.82438953098409817</v>
      </c>
      <c r="D28" s="240">
        <f t="shared" si="0"/>
        <v>0.7523138227611138</v>
      </c>
      <c r="E28" s="240">
        <f t="shared" si="1"/>
        <v>0.90727596545291445</v>
      </c>
      <c r="F28" s="225"/>
      <c r="G28" s="225"/>
      <c r="H28" s="225"/>
    </row>
    <row r="29" spans="1:8" ht="13.5" customHeight="1">
      <c r="A29" s="220" t="s">
        <v>282</v>
      </c>
      <c r="B29" s="221">
        <v>218</v>
      </c>
      <c r="C29" s="223">
        <v>0.91622632588895636</v>
      </c>
      <c r="D29" s="240">
        <f t="shared" si="0"/>
        <v>0.83577808450128566</v>
      </c>
      <c r="E29" s="240">
        <f t="shared" si="1"/>
        <v>1.0088004980560428</v>
      </c>
      <c r="F29" s="225"/>
      <c r="G29" s="225"/>
      <c r="H29" s="225"/>
    </row>
    <row r="30" spans="1:8" ht="13.5" customHeight="1">
      <c r="A30" s="220" t="s">
        <v>283</v>
      </c>
      <c r="B30" s="221">
        <v>220</v>
      </c>
      <c r="C30" s="223">
        <v>0.8313467395806482</v>
      </c>
      <c r="D30" s="240">
        <f t="shared" si="0"/>
        <v>0.75866276825144408</v>
      </c>
      <c r="E30" s="240">
        <f t="shared" si="1"/>
        <v>0.91493267130500999</v>
      </c>
      <c r="F30" s="225"/>
      <c r="G30" s="225"/>
      <c r="H30" s="225"/>
    </row>
    <row r="31" spans="1:8" ht="13.5" customHeight="1">
      <c r="A31" s="220" t="s">
        <v>284</v>
      </c>
      <c r="B31" s="221">
        <v>216</v>
      </c>
      <c r="C31" s="223">
        <v>0.82838323070693021</v>
      </c>
      <c r="D31" s="240">
        <f t="shared" si="0"/>
        <v>0.75533343300934264</v>
      </c>
      <c r="E31" s="240">
        <f t="shared" si="1"/>
        <v>0.91249851531748449</v>
      </c>
      <c r="F31" s="225"/>
      <c r="G31" s="225"/>
      <c r="H31" s="225"/>
    </row>
    <row r="32" spans="1:8" ht="13.5" customHeight="1">
      <c r="A32" s="220" t="s">
        <v>285</v>
      </c>
      <c r="B32" s="221">
        <v>217</v>
      </c>
      <c r="C32" s="223">
        <v>0.78037019499446902</v>
      </c>
      <c r="D32" s="240">
        <f t="shared" si="0"/>
        <v>0.71170299561407191</v>
      </c>
      <c r="E32" s="240">
        <f t="shared" si="1"/>
        <v>0.85941319889348611</v>
      </c>
      <c r="F32" s="225"/>
      <c r="G32" s="225"/>
      <c r="H32" s="225"/>
    </row>
    <row r="33" spans="1:8" ht="13.5" customHeight="1">
      <c r="A33" s="220" t="s">
        <v>286</v>
      </c>
      <c r="B33" s="221">
        <v>220</v>
      </c>
      <c r="C33" s="223">
        <v>0.83906291006113809</v>
      </c>
      <c r="D33" s="240">
        <f t="shared" si="0"/>
        <v>0.76570432020361923</v>
      </c>
      <c r="E33" s="240">
        <f t="shared" si="1"/>
        <v>0.92342464719646611</v>
      </c>
      <c r="F33" s="225"/>
      <c r="G33" s="225"/>
      <c r="H33" s="225"/>
    </row>
    <row r="34" spans="1:8" ht="13.5" customHeight="1">
      <c r="A34" s="220" t="s">
        <v>287</v>
      </c>
      <c r="B34" s="221">
        <v>220</v>
      </c>
      <c r="C34" s="223">
        <v>0.85886580871315654</v>
      </c>
      <c r="D34" s="240">
        <f t="shared" ref="D34:D51" si="2">((B34-1)*(C34^2)/_xlfn.CHISQ.INV(0.975,B34))^0.5</f>
        <v>0.78377586748402517</v>
      </c>
      <c r="E34" s="240">
        <f t="shared" ref="E34:E51" si="3">((B34-1)*(C34^2)/_xlfn.CHISQ.INV(0.025,B34))^0.5</f>
        <v>0.94521858479272458</v>
      </c>
      <c r="F34" s="225"/>
      <c r="G34" s="225"/>
      <c r="H34" s="225"/>
    </row>
    <row r="35" spans="1:8" ht="13.5" customHeight="1">
      <c r="A35" s="220" t="s">
        <v>288</v>
      </c>
      <c r="B35" s="221">
        <v>217</v>
      </c>
      <c r="C35" s="223">
        <v>0.88423641631554417</v>
      </c>
      <c r="D35" s="240">
        <f t="shared" si="2"/>
        <v>0.80642970523404567</v>
      </c>
      <c r="E35" s="240">
        <f t="shared" si="3"/>
        <v>0.97379993751457938</v>
      </c>
      <c r="F35" s="225"/>
      <c r="G35" s="225"/>
      <c r="H35" s="225"/>
    </row>
    <row r="36" spans="1:8" ht="13.5" customHeight="1">
      <c r="A36" s="220" t="s">
        <v>289</v>
      </c>
      <c r="B36" s="221">
        <v>214</v>
      </c>
      <c r="C36" s="223">
        <v>0.9229925404335253</v>
      </c>
      <c r="D36" s="240">
        <f t="shared" si="2"/>
        <v>0.84124461613032686</v>
      </c>
      <c r="E36" s="240">
        <f t="shared" si="3"/>
        <v>1.017185668752878</v>
      </c>
      <c r="F36" s="225"/>
      <c r="G36" s="225"/>
      <c r="H36" s="225"/>
    </row>
    <row r="37" spans="1:8" ht="13.5" customHeight="1">
      <c r="A37" s="220" t="s">
        <v>290</v>
      </c>
      <c r="B37" s="221">
        <v>219</v>
      </c>
      <c r="C37" s="223">
        <v>0.94010214813586268</v>
      </c>
      <c r="D37" s="240">
        <f t="shared" si="2"/>
        <v>0.85773422622860884</v>
      </c>
      <c r="E37" s="240">
        <f t="shared" si="3"/>
        <v>1.0348548365608909</v>
      </c>
      <c r="F37" s="225"/>
      <c r="G37" s="225"/>
      <c r="H37" s="225"/>
    </row>
    <row r="38" spans="1:8" ht="13.5" customHeight="1">
      <c r="A38" s="220" t="s">
        <v>291</v>
      </c>
      <c r="B38" s="221">
        <v>218</v>
      </c>
      <c r="C38" s="223">
        <v>0.95429967096547796</v>
      </c>
      <c r="D38" s="240">
        <f t="shared" si="2"/>
        <v>0.8705084415315073</v>
      </c>
      <c r="E38" s="240">
        <f t="shared" si="3"/>
        <v>1.050720718410538</v>
      </c>
      <c r="F38" s="225"/>
      <c r="G38" s="225"/>
      <c r="H38" s="225"/>
    </row>
    <row r="39" spans="1:8" ht="13.5" customHeight="1">
      <c r="A39" s="220" t="s">
        <v>292</v>
      </c>
      <c r="B39" s="221">
        <v>219</v>
      </c>
      <c r="C39" s="223">
        <v>0.9100788291937435</v>
      </c>
      <c r="D39" s="240">
        <f t="shared" si="2"/>
        <v>0.83034142823033052</v>
      </c>
      <c r="E39" s="240">
        <f t="shared" si="3"/>
        <v>1.0018054739161286</v>
      </c>
      <c r="F39" s="225"/>
      <c r="G39" s="225"/>
      <c r="H39" s="225"/>
    </row>
    <row r="40" spans="1:8" ht="13.5" customHeight="1">
      <c r="A40" s="220" t="s">
        <v>293</v>
      </c>
      <c r="B40" s="221">
        <v>219</v>
      </c>
      <c r="C40" s="223">
        <v>0.91599758124638708</v>
      </c>
      <c r="D40" s="240">
        <f t="shared" si="2"/>
        <v>0.83574160333064262</v>
      </c>
      <c r="E40" s="240">
        <f t="shared" si="3"/>
        <v>1.0083207756843762</v>
      </c>
      <c r="F40" s="225"/>
      <c r="G40" s="225"/>
      <c r="H40" s="225"/>
    </row>
    <row r="41" spans="1:8" ht="13.5" customHeight="1">
      <c r="A41" s="220" t="s">
        <v>294</v>
      </c>
      <c r="B41" s="221">
        <v>214</v>
      </c>
      <c r="C41" s="223">
        <v>0.85051610747357509</v>
      </c>
      <c r="D41" s="240">
        <f t="shared" si="2"/>
        <v>0.77518730108935041</v>
      </c>
      <c r="E41" s="240">
        <f t="shared" si="3"/>
        <v>0.937312879212712</v>
      </c>
      <c r="F41" s="225"/>
      <c r="G41" s="225"/>
      <c r="H41" s="225"/>
    </row>
    <row r="42" spans="1:8" ht="13.5" customHeight="1">
      <c r="A42" s="220" t="s">
        <v>295</v>
      </c>
      <c r="B42" s="221">
        <v>209</v>
      </c>
      <c r="C42" s="223">
        <v>0.8604025814319175</v>
      </c>
      <c r="D42" s="240">
        <f t="shared" si="2"/>
        <v>0.78335069496611442</v>
      </c>
      <c r="E42" s="240">
        <f t="shared" si="3"/>
        <v>0.94933502042133289</v>
      </c>
      <c r="F42" s="225"/>
      <c r="G42" s="225"/>
      <c r="H42" s="225"/>
    </row>
    <row r="43" spans="1:8" ht="13.5" customHeight="1">
      <c r="A43" s="220" t="s">
        <v>296</v>
      </c>
      <c r="B43" s="221">
        <v>207</v>
      </c>
      <c r="C43" s="223">
        <v>0.81626677608756304</v>
      </c>
      <c r="D43" s="240">
        <f t="shared" si="2"/>
        <v>0.74283802449124903</v>
      </c>
      <c r="E43" s="240">
        <f t="shared" si="3"/>
        <v>0.90107623627364741</v>
      </c>
      <c r="F43" s="225"/>
      <c r="G43" s="225"/>
      <c r="H43" s="225"/>
    </row>
    <row r="44" spans="1:8" ht="13.5" customHeight="1">
      <c r="A44" s="220" t="s">
        <v>297</v>
      </c>
      <c r="B44" s="221">
        <v>211</v>
      </c>
      <c r="C44" s="223">
        <v>0.87048963256676903</v>
      </c>
      <c r="D44" s="240">
        <f t="shared" si="2"/>
        <v>0.79288087348737812</v>
      </c>
      <c r="E44" s="240">
        <f t="shared" si="3"/>
        <v>0.96000358789129248</v>
      </c>
      <c r="F44" s="225"/>
      <c r="G44" s="225"/>
      <c r="H44" s="225"/>
    </row>
    <row r="45" spans="1:8" ht="13.5" customHeight="1">
      <c r="A45" s="220" t="s">
        <v>298</v>
      </c>
      <c r="B45" s="221">
        <v>222</v>
      </c>
      <c r="C45" s="223">
        <v>0.86139417137017305</v>
      </c>
      <c r="D45" s="240">
        <f t="shared" si="2"/>
        <v>0.78640175636007714</v>
      </c>
      <c r="E45" s="240">
        <f t="shared" si="3"/>
        <v>0.94758021093101863</v>
      </c>
      <c r="F45" s="225"/>
      <c r="G45" s="225"/>
      <c r="H45" s="225"/>
    </row>
    <row r="46" spans="1:8" ht="13.5" customHeight="1">
      <c r="A46" s="220" t="s">
        <v>299</v>
      </c>
      <c r="B46" s="221">
        <v>222</v>
      </c>
      <c r="C46" s="223">
        <v>0.83997394898175226</v>
      </c>
      <c r="D46" s="240">
        <f t="shared" si="2"/>
        <v>0.76684636456878685</v>
      </c>
      <c r="E46" s="240">
        <f t="shared" si="3"/>
        <v>0.92401680694754007</v>
      </c>
      <c r="F46" s="225"/>
      <c r="G46" s="225"/>
      <c r="H46" s="225"/>
    </row>
    <row r="47" spans="1:8" ht="13.5" customHeight="1">
      <c r="A47" s="220" t="s">
        <v>300</v>
      </c>
      <c r="B47" s="221">
        <v>218</v>
      </c>
      <c r="C47" s="223">
        <v>0.86535999807437436</v>
      </c>
      <c r="D47" s="240">
        <f t="shared" si="2"/>
        <v>0.7893780184638487</v>
      </c>
      <c r="E47" s="240">
        <f t="shared" si="3"/>
        <v>0.95279471063900312</v>
      </c>
      <c r="F47" s="225"/>
      <c r="G47" s="225"/>
      <c r="H47" s="225"/>
    </row>
    <row r="48" spans="1:8" ht="13.5" customHeight="1">
      <c r="A48" s="220" t="s">
        <v>301</v>
      </c>
      <c r="B48" s="221">
        <v>217</v>
      </c>
      <c r="C48" s="223">
        <v>0.86506409791250949</v>
      </c>
      <c r="D48" s="240">
        <f t="shared" si="2"/>
        <v>0.78894441872793641</v>
      </c>
      <c r="E48" s="240">
        <f t="shared" si="3"/>
        <v>0.95268567201002197</v>
      </c>
      <c r="F48" s="225"/>
      <c r="G48" s="225"/>
      <c r="H48" s="225"/>
    </row>
    <row r="49" spans="1:8" ht="13.5" customHeight="1">
      <c r="A49" s="220" t="s">
        <v>302</v>
      </c>
      <c r="B49" s="221">
        <v>220</v>
      </c>
      <c r="C49" s="223">
        <v>0.99081502023190193</v>
      </c>
      <c r="D49" s="240">
        <f t="shared" si="2"/>
        <v>0.9041888664330584</v>
      </c>
      <c r="E49" s="240">
        <f t="shared" si="3"/>
        <v>1.0904343399327905</v>
      </c>
      <c r="F49" s="225"/>
      <c r="G49" s="225"/>
      <c r="H49" s="225"/>
    </row>
    <row r="50" spans="1:8" ht="13.5" customHeight="1">
      <c r="A50" s="220" t="s">
        <v>303</v>
      </c>
      <c r="B50" s="221">
        <v>223</v>
      </c>
      <c r="C50" s="223">
        <v>0.80033019485552248</v>
      </c>
      <c r="D50" s="240">
        <f t="shared" si="2"/>
        <v>0.73080053329631978</v>
      </c>
      <c r="E50" s="240">
        <f t="shared" si="3"/>
        <v>0.88021305697462837</v>
      </c>
      <c r="F50" s="225"/>
      <c r="G50" s="225"/>
      <c r="H50" s="225"/>
    </row>
    <row r="51" spans="1:8" ht="13.5" customHeight="1">
      <c r="A51" s="220" t="s">
        <v>304</v>
      </c>
      <c r="B51" s="221">
        <v>219</v>
      </c>
      <c r="C51" s="223">
        <v>0.72029881296510978</v>
      </c>
      <c r="D51" s="240">
        <f t="shared" si="2"/>
        <v>0.65718916419572582</v>
      </c>
      <c r="E51" s="240">
        <f t="shared" si="3"/>
        <v>0.79289757165652952</v>
      </c>
      <c r="F51" s="225"/>
      <c r="G51" s="225"/>
      <c r="H51" s="225"/>
    </row>
    <row r="52" spans="1:8" ht="13.5" customHeight="1">
      <c r="A52" s="216"/>
      <c r="B52" s="235"/>
      <c r="C52" s="232"/>
      <c r="D52" s="238"/>
      <c r="E52" s="238"/>
      <c r="F52" s="225"/>
      <c r="G52" s="225"/>
      <c r="H52" s="225"/>
    </row>
    <row r="53" spans="1:8" ht="13.5" customHeight="1"/>
    <row r="54" spans="1:8" ht="13.5" customHeight="1"/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R12" sqref="R12"/>
    </sheetView>
  </sheetViews>
  <sheetFormatPr defaultRowHeight="12" customHeight="1"/>
  <cols>
    <col min="1" max="1" width="43.625" style="217" customWidth="1"/>
    <col min="2" max="4" width="5.125" style="217" customWidth="1"/>
    <col min="5" max="5" width="5.5" style="217" customWidth="1"/>
    <col min="6" max="7" width="5.125" style="217" customWidth="1"/>
    <col min="8" max="8" width="5.875" style="217" customWidth="1"/>
    <col min="9" max="16384" width="9" style="217"/>
  </cols>
  <sheetData>
    <row r="1" spans="1:8" ht="12" customHeight="1">
      <c r="A1" s="241"/>
      <c r="B1" s="242"/>
      <c r="C1" s="243" t="s">
        <v>314</v>
      </c>
      <c r="D1" s="243"/>
      <c r="E1" s="242"/>
      <c r="F1" s="243" t="s">
        <v>315</v>
      </c>
      <c r="G1" s="243"/>
      <c r="H1" s="242"/>
    </row>
    <row r="2" spans="1:8" ht="12" customHeight="1">
      <c r="A2" s="241"/>
      <c r="B2" s="242" t="s">
        <v>247</v>
      </c>
      <c r="C2" s="242" t="s">
        <v>310</v>
      </c>
      <c r="D2" s="242" t="s">
        <v>311</v>
      </c>
      <c r="E2" s="242" t="s">
        <v>308</v>
      </c>
      <c r="F2" s="242" t="s">
        <v>312</v>
      </c>
      <c r="G2" s="242" t="s">
        <v>313</v>
      </c>
      <c r="H2" s="242" t="s">
        <v>309</v>
      </c>
    </row>
    <row r="3" spans="1:8" ht="12" customHeight="1">
      <c r="A3" s="244" t="s">
        <v>255</v>
      </c>
      <c r="B3" s="245">
        <v>218</v>
      </c>
      <c r="C3" s="246">
        <v>-0.21451666039946976</v>
      </c>
      <c r="D3" s="246">
        <v>0.16477399410326102</v>
      </c>
      <c r="E3" s="246">
        <f>C3/D3</f>
        <v>-1.3018842054956552</v>
      </c>
      <c r="F3" s="246">
        <v>-0.85938713165263192</v>
      </c>
      <c r="G3" s="246">
        <v>0.32809448295603866</v>
      </c>
      <c r="H3" s="246">
        <f>F3/G3</f>
        <v>-2.619328200553074</v>
      </c>
    </row>
    <row r="4" spans="1:8" ht="12" customHeight="1">
      <c r="A4" s="244" t="s">
        <v>256</v>
      </c>
      <c r="B4" s="245">
        <v>222</v>
      </c>
      <c r="C4" s="246">
        <v>-0.29380771840364822</v>
      </c>
      <c r="D4" s="246">
        <v>0.16330264471493652</v>
      </c>
      <c r="E4" s="246">
        <f t="shared" ref="E4:E53" si="0">C4/D4</f>
        <v>-1.799160809162174</v>
      </c>
      <c r="F4" s="246">
        <v>-0.73931107939292984</v>
      </c>
      <c r="G4" s="246">
        <v>0.32518971116289325</v>
      </c>
      <c r="H4" s="246">
        <f t="shared" ref="H4:H53" si="1">F4/G4</f>
        <v>-2.2734762325324489</v>
      </c>
    </row>
    <row r="5" spans="1:8" ht="12" customHeight="1">
      <c r="A5" s="244" t="s">
        <v>257</v>
      </c>
      <c r="B5" s="245">
        <v>219</v>
      </c>
      <c r="C5" s="246">
        <v>0.10721074345645033</v>
      </c>
      <c r="D5" s="246">
        <v>0.16440243090119988</v>
      </c>
      <c r="E5" s="246">
        <f t="shared" si="0"/>
        <v>0.65212383338102975</v>
      </c>
      <c r="F5" s="246">
        <v>-0.96917729686082854</v>
      </c>
      <c r="G5" s="246">
        <v>0.3273609957043439</v>
      </c>
      <c r="H5" s="246">
        <f t="shared" si="1"/>
        <v>-2.9605765793067818</v>
      </c>
    </row>
    <row r="6" spans="1:8" ht="12" customHeight="1">
      <c r="A6" s="244" t="s">
        <v>258</v>
      </c>
      <c r="B6" s="245">
        <v>216</v>
      </c>
      <c r="C6" s="246">
        <v>0.19293295153330373</v>
      </c>
      <c r="D6" s="246">
        <v>0.16552474202978029</v>
      </c>
      <c r="E6" s="246">
        <f t="shared" si="0"/>
        <v>1.1655837620855032</v>
      </c>
      <c r="F6" s="246">
        <v>-0.71350124586070662</v>
      </c>
      <c r="G6" s="246">
        <v>0.32957637579691934</v>
      </c>
      <c r="H6" s="246">
        <f t="shared" si="1"/>
        <v>-2.164904095857759</v>
      </c>
    </row>
    <row r="7" spans="1:8" ht="12" customHeight="1">
      <c r="A7" s="244" t="s">
        <v>259</v>
      </c>
      <c r="B7" s="245">
        <v>219</v>
      </c>
      <c r="C7" s="246">
        <v>-0.11379654295776527</v>
      </c>
      <c r="D7" s="246">
        <v>0.16440243090119988</v>
      </c>
      <c r="E7" s="246">
        <f t="shared" si="0"/>
        <v>-0.6921828487204853</v>
      </c>
      <c r="F7" s="246">
        <v>-0.9096459743626798</v>
      </c>
      <c r="G7" s="246">
        <v>0.3273609957043439</v>
      </c>
      <c r="H7" s="246">
        <f t="shared" si="1"/>
        <v>-2.7787243633148848</v>
      </c>
    </row>
    <row r="8" spans="1:8" ht="12" customHeight="1">
      <c r="A8" s="244" t="s">
        <v>260</v>
      </c>
      <c r="B8" s="245">
        <v>215</v>
      </c>
      <c r="C8" s="246">
        <v>0.63806967735758557</v>
      </c>
      <c r="D8" s="246">
        <v>0.1659039849464789</v>
      </c>
      <c r="E8" s="246">
        <f t="shared" si="0"/>
        <v>3.8460177889242906</v>
      </c>
      <c r="F8" s="246">
        <v>-0.69083940027932389</v>
      </c>
      <c r="G8" s="246">
        <v>0.33032489435549789</v>
      </c>
      <c r="H8" s="246">
        <f t="shared" si="1"/>
        <v>-2.0913936917386486</v>
      </c>
    </row>
    <row r="9" spans="1:8" ht="12" customHeight="1">
      <c r="A9" s="244" t="s">
        <v>261</v>
      </c>
      <c r="B9" s="245">
        <v>218</v>
      </c>
      <c r="C9" s="246">
        <v>-2.231499994172666E-2</v>
      </c>
      <c r="D9" s="246">
        <v>0.16477399410326102</v>
      </c>
      <c r="E9" s="246">
        <f t="shared" si="0"/>
        <v>-0.13542792394619163</v>
      </c>
      <c r="F9" s="246">
        <v>-0.9895435041832259</v>
      </c>
      <c r="G9" s="246">
        <v>0.32809448295603866</v>
      </c>
      <c r="H9" s="246">
        <f t="shared" si="1"/>
        <v>-3.016032135827821</v>
      </c>
    </row>
    <row r="10" spans="1:8" ht="12" customHeight="1">
      <c r="A10" s="244" t="s">
        <v>262</v>
      </c>
      <c r="B10" s="245">
        <v>222</v>
      </c>
      <c r="C10" s="246">
        <v>9.9059227132807973E-2</v>
      </c>
      <c r="D10" s="246">
        <v>0.16330264471493652</v>
      </c>
      <c r="E10" s="246">
        <f t="shared" si="0"/>
        <v>0.60659903766853995</v>
      </c>
      <c r="F10" s="247">
        <v>-1.0193035044812899</v>
      </c>
      <c r="G10" s="246">
        <v>0.32518971116289325</v>
      </c>
      <c r="H10" s="246">
        <f t="shared" si="1"/>
        <v>-3.1344887906699572</v>
      </c>
    </row>
    <row r="11" spans="1:8" ht="12" customHeight="1">
      <c r="A11" s="244" t="s">
        <v>263</v>
      </c>
      <c r="B11" s="245">
        <v>221</v>
      </c>
      <c r="C11" s="246">
        <v>-0.10609162274324427</v>
      </c>
      <c r="D11" s="246">
        <v>0.16366678395562678</v>
      </c>
      <c r="E11" s="246">
        <f t="shared" si="0"/>
        <v>-0.64821718970177689</v>
      </c>
      <c r="F11" s="246">
        <v>-0.91537238910172447</v>
      </c>
      <c r="G11" s="246">
        <v>0.32590866369650368</v>
      </c>
      <c r="H11" s="246">
        <f t="shared" si="1"/>
        <v>-2.8086776789528609</v>
      </c>
    </row>
    <row r="12" spans="1:8" ht="12" customHeight="1">
      <c r="A12" s="244" t="s">
        <v>264</v>
      </c>
      <c r="B12" s="245">
        <v>220</v>
      </c>
      <c r="C12" s="246">
        <v>-0.19878101695105765</v>
      </c>
      <c r="D12" s="246">
        <v>0.16403337017412389</v>
      </c>
      <c r="E12" s="246">
        <f t="shared" si="0"/>
        <v>-1.2118327919498857</v>
      </c>
      <c r="F12" s="247">
        <v>-1.0560953959761759</v>
      </c>
      <c r="G12" s="246">
        <v>0.32663240738731414</v>
      </c>
      <c r="H12" s="246">
        <f t="shared" si="1"/>
        <v>-3.2332841815168671</v>
      </c>
    </row>
    <row r="13" spans="1:8" ht="12" customHeight="1">
      <c r="A13" s="244" t="s">
        <v>265</v>
      </c>
      <c r="B13" s="245">
        <v>223</v>
      </c>
      <c r="C13" s="246">
        <v>0.34489939156668781</v>
      </c>
      <c r="D13" s="246">
        <v>0.16294092534822868</v>
      </c>
      <c r="E13" s="246">
        <f t="shared" si="0"/>
        <v>2.1167143296233721</v>
      </c>
      <c r="F13" s="246">
        <v>-0.92053773501588643</v>
      </c>
      <c r="G13" s="246">
        <v>0.32447549714027613</v>
      </c>
      <c r="H13" s="246">
        <f t="shared" si="1"/>
        <v>-2.8370023102789879</v>
      </c>
    </row>
    <row r="14" spans="1:8" ht="12" customHeight="1">
      <c r="A14" s="244" t="s">
        <v>266</v>
      </c>
      <c r="B14" s="245">
        <v>220</v>
      </c>
      <c r="C14" s="246">
        <v>-0.19624716201211803</v>
      </c>
      <c r="D14" s="246">
        <v>0.16403337017412389</v>
      </c>
      <c r="E14" s="246">
        <f t="shared" si="0"/>
        <v>-1.1963856000995328</v>
      </c>
      <c r="F14" s="246">
        <v>-0.84101821638288554</v>
      </c>
      <c r="G14" s="246">
        <v>0.32663240738731414</v>
      </c>
      <c r="H14" s="246">
        <f t="shared" si="1"/>
        <v>-2.5748155950295009</v>
      </c>
    </row>
    <row r="15" spans="1:8" ht="12" customHeight="1">
      <c r="A15" s="244" t="s">
        <v>267</v>
      </c>
      <c r="B15" s="245">
        <v>221</v>
      </c>
      <c r="C15" s="246">
        <v>0.59160147997326196</v>
      </c>
      <c r="D15" s="246">
        <v>0.16366678395562678</v>
      </c>
      <c r="E15" s="246">
        <f t="shared" si="0"/>
        <v>3.6146704033339869</v>
      </c>
      <c r="F15" s="246">
        <v>-0.37127539768922579</v>
      </c>
      <c r="G15" s="246">
        <v>0.32590866369650368</v>
      </c>
      <c r="H15" s="246">
        <f t="shared" si="1"/>
        <v>-1.1392007609683217</v>
      </c>
    </row>
    <row r="16" spans="1:8" ht="12" customHeight="1">
      <c r="A16" s="244" t="s">
        <v>268</v>
      </c>
      <c r="B16" s="245">
        <v>222</v>
      </c>
      <c r="C16" s="246">
        <v>-0.15653675784696125</v>
      </c>
      <c r="D16" s="246">
        <v>0.16330264471493652</v>
      </c>
      <c r="E16" s="246">
        <f t="shared" si="0"/>
        <v>-0.95856841828994321</v>
      </c>
      <c r="F16" s="246">
        <v>-0.81680859755326063</v>
      </c>
      <c r="G16" s="246">
        <v>0.32518971116289325</v>
      </c>
      <c r="H16" s="246">
        <f t="shared" si="1"/>
        <v>-2.5117910238682395</v>
      </c>
    </row>
    <row r="17" spans="1:8" ht="12" customHeight="1">
      <c r="A17" s="244" t="s">
        <v>269</v>
      </c>
      <c r="B17" s="245">
        <v>222</v>
      </c>
      <c r="C17" s="246">
        <v>0.12120887336919538</v>
      </c>
      <c r="D17" s="246">
        <v>0.16330264471493652</v>
      </c>
      <c r="E17" s="246">
        <f t="shared" si="0"/>
        <v>0.74223460116509044</v>
      </c>
      <c r="F17" s="246">
        <v>-0.77680264309896341</v>
      </c>
      <c r="G17" s="246">
        <v>0.32518971116289325</v>
      </c>
      <c r="H17" s="246">
        <f t="shared" si="1"/>
        <v>-2.3887675914501774</v>
      </c>
    </row>
    <row r="18" spans="1:8" ht="12" customHeight="1">
      <c r="A18" s="244" t="s">
        <v>270</v>
      </c>
      <c r="B18" s="245">
        <v>217</v>
      </c>
      <c r="C18" s="246">
        <v>-0.2415193808212189</v>
      </c>
      <c r="D18" s="246">
        <v>0.16514808819125143</v>
      </c>
      <c r="E18" s="246">
        <f t="shared" si="0"/>
        <v>-1.462441275986949</v>
      </c>
      <c r="F18" s="246">
        <v>-0.75274056879521323</v>
      </c>
      <c r="G18" s="246">
        <v>0.32883292430729671</v>
      </c>
      <c r="H18" s="246">
        <f t="shared" si="1"/>
        <v>-2.289127739811637</v>
      </c>
    </row>
    <row r="19" spans="1:8" ht="12" customHeight="1">
      <c r="A19" s="244" t="s">
        <v>271</v>
      </c>
      <c r="B19" s="245">
        <v>222</v>
      </c>
      <c r="C19" s="246">
        <v>-0.43309773147640396</v>
      </c>
      <c r="D19" s="246">
        <v>0.16330264471493652</v>
      </c>
      <c r="E19" s="246">
        <f t="shared" si="0"/>
        <v>-2.6521170690923328</v>
      </c>
      <c r="F19" s="246">
        <v>-0.34858616677035814</v>
      </c>
      <c r="G19" s="246">
        <v>0.32518971116289325</v>
      </c>
      <c r="H19" s="246">
        <f t="shared" si="1"/>
        <v>-1.0719470967386948</v>
      </c>
    </row>
    <row r="20" spans="1:8" ht="12" customHeight="1">
      <c r="A20" s="244" t="s">
        <v>272</v>
      </c>
      <c r="B20" s="245">
        <v>219</v>
      </c>
      <c r="C20" s="246">
        <v>-0.33261553366346336</v>
      </c>
      <c r="D20" s="246">
        <v>0.16440243090119988</v>
      </c>
      <c r="E20" s="246">
        <f t="shared" si="0"/>
        <v>-2.0231789264925997</v>
      </c>
      <c r="F20" s="246">
        <v>-0.69817795763577561</v>
      </c>
      <c r="G20" s="246">
        <v>0.3273609957043439</v>
      </c>
      <c r="H20" s="246">
        <f t="shared" si="1"/>
        <v>-2.1327463161382094</v>
      </c>
    </row>
    <row r="21" spans="1:8" ht="12" customHeight="1">
      <c r="A21" s="244" t="s">
        <v>273</v>
      </c>
      <c r="B21" s="245">
        <v>201</v>
      </c>
      <c r="C21" s="246">
        <v>0.24296087247495596</v>
      </c>
      <c r="D21" s="246">
        <v>0.1715028514356583</v>
      </c>
      <c r="E21" s="246">
        <f t="shared" si="0"/>
        <v>1.4166579181694021</v>
      </c>
      <c r="F21" s="246">
        <v>-0.81363719339339935</v>
      </c>
      <c r="G21" s="246">
        <v>0.34137036617763789</v>
      </c>
      <c r="H21" s="246">
        <f t="shared" si="1"/>
        <v>-2.3834441240573572</v>
      </c>
    </row>
    <row r="22" spans="1:8" ht="12" customHeight="1">
      <c r="A22" s="244" t="s">
        <v>274</v>
      </c>
      <c r="B22" s="245">
        <v>202</v>
      </c>
      <c r="C22" s="246">
        <v>-0.34228166847331637</v>
      </c>
      <c r="D22" s="246">
        <v>0.17108399828956453</v>
      </c>
      <c r="E22" s="246">
        <f t="shared" si="0"/>
        <v>-2.0006644215433576</v>
      </c>
      <c r="F22" s="246">
        <v>-0.72718789741658452</v>
      </c>
      <c r="G22" s="246">
        <v>0.34054438485026234</v>
      </c>
      <c r="H22" s="246">
        <f t="shared" si="1"/>
        <v>-2.1353689262453401</v>
      </c>
    </row>
    <row r="23" spans="1:8" ht="12" customHeight="1">
      <c r="A23" s="244" t="s">
        <v>275</v>
      </c>
      <c r="B23" s="245">
        <v>212</v>
      </c>
      <c r="C23" s="246">
        <v>0.24121596722272112</v>
      </c>
      <c r="D23" s="246">
        <v>0.16705754859043251</v>
      </c>
      <c r="E23" s="246">
        <f t="shared" si="0"/>
        <v>1.4439094147975287</v>
      </c>
      <c r="F23" s="246">
        <v>-0.98741550285834367</v>
      </c>
      <c r="G23" s="246">
        <v>0.33260143551605759</v>
      </c>
      <c r="H23" s="246">
        <f t="shared" si="1"/>
        <v>-2.9687650064597286</v>
      </c>
    </row>
    <row r="24" spans="1:8" ht="12" customHeight="1">
      <c r="A24" s="244" t="s">
        <v>276</v>
      </c>
      <c r="B24" s="245">
        <v>219</v>
      </c>
      <c r="C24" s="246">
        <v>-0.28620929924908378</v>
      </c>
      <c r="D24" s="246">
        <v>0.16440243090119988</v>
      </c>
      <c r="E24" s="246">
        <f t="shared" si="0"/>
        <v>-1.7409067352604146</v>
      </c>
      <c r="F24" s="246">
        <v>-0.6781865581670562</v>
      </c>
      <c r="G24" s="246">
        <v>0.3273609957043439</v>
      </c>
      <c r="H24" s="246">
        <f t="shared" si="1"/>
        <v>-2.0716779551207147</v>
      </c>
    </row>
    <row r="25" spans="1:8" ht="12" customHeight="1">
      <c r="A25" s="244" t="s">
        <v>277</v>
      </c>
      <c r="B25" s="245">
        <v>218</v>
      </c>
      <c r="C25" s="246">
        <v>-0.45177058650948615</v>
      </c>
      <c r="D25" s="246">
        <v>0.16477399410326102</v>
      </c>
      <c r="E25" s="246">
        <f t="shared" si="0"/>
        <v>-2.7417590316246709</v>
      </c>
      <c r="F25" s="246">
        <v>-0.26155011222896546</v>
      </c>
      <c r="G25" s="246">
        <v>0.32809448295603866</v>
      </c>
      <c r="H25" s="246">
        <f t="shared" si="1"/>
        <v>-0.79717924505304938</v>
      </c>
    </row>
    <row r="26" spans="1:8" ht="12" customHeight="1">
      <c r="A26" s="244" t="s">
        <v>278</v>
      </c>
      <c r="B26" s="245">
        <v>220</v>
      </c>
      <c r="C26" s="246">
        <v>-0.73564360457894651</v>
      </c>
      <c r="D26" s="246">
        <v>0.16403337017412389</v>
      </c>
      <c r="E26" s="246">
        <f t="shared" si="0"/>
        <v>-4.4847191995022095</v>
      </c>
      <c r="F26" s="246">
        <v>0.37877961360601281</v>
      </c>
      <c r="G26" s="246">
        <v>0.32663240738731414</v>
      </c>
      <c r="H26" s="246">
        <f t="shared" si="1"/>
        <v>1.1596510482098721</v>
      </c>
    </row>
    <row r="27" spans="1:8" ht="12" customHeight="1">
      <c r="A27" s="244" t="s">
        <v>279</v>
      </c>
      <c r="B27" s="245">
        <v>220</v>
      </c>
      <c r="C27" s="246">
        <v>-0.768359295747572</v>
      </c>
      <c r="D27" s="246">
        <v>0.16403337017412389</v>
      </c>
      <c r="E27" s="246">
        <f t="shared" si="0"/>
        <v>-4.6841645387883393</v>
      </c>
      <c r="F27" s="246">
        <v>0.15884837252368797</v>
      </c>
      <c r="G27" s="246">
        <v>0.32663240738731414</v>
      </c>
      <c r="H27" s="246">
        <f t="shared" si="1"/>
        <v>0.48632153127209071</v>
      </c>
    </row>
    <row r="28" spans="1:8" ht="12" customHeight="1">
      <c r="A28" s="244" t="s">
        <v>280</v>
      </c>
      <c r="B28" s="245">
        <v>221</v>
      </c>
      <c r="C28" s="246">
        <v>-0.82363618302697228</v>
      </c>
      <c r="D28" s="246">
        <v>0.16366678395562678</v>
      </c>
      <c r="E28" s="246">
        <f t="shared" si="0"/>
        <v>-5.0323966972447867</v>
      </c>
      <c r="F28" s="246">
        <v>8.2463849008542492E-2</v>
      </c>
      <c r="G28" s="246">
        <v>0.32590866369650368</v>
      </c>
      <c r="H28" s="246">
        <f t="shared" si="1"/>
        <v>0.25302748344651371</v>
      </c>
    </row>
    <row r="29" spans="1:8" ht="12" customHeight="1">
      <c r="A29" s="244" t="s">
        <v>281</v>
      </c>
      <c r="B29" s="245">
        <v>220</v>
      </c>
      <c r="C29" s="246">
        <v>-0.72837083770711863</v>
      </c>
      <c r="D29" s="246">
        <v>0.16403337017412389</v>
      </c>
      <c r="E29" s="246">
        <f t="shared" si="0"/>
        <v>-4.4403820816090169</v>
      </c>
      <c r="F29" s="246">
        <v>0.15942364144969098</v>
      </c>
      <c r="G29" s="246">
        <v>0.32663240738731414</v>
      </c>
      <c r="H29" s="246">
        <f t="shared" si="1"/>
        <v>0.48808274330430917</v>
      </c>
    </row>
    <row r="30" spans="1:8" ht="12" customHeight="1">
      <c r="A30" s="244" t="s">
        <v>282</v>
      </c>
      <c r="B30" s="245">
        <v>218</v>
      </c>
      <c r="C30" s="246">
        <v>-0.50609433311512575</v>
      </c>
      <c r="D30" s="246">
        <v>0.16477399410326102</v>
      </c>
      <c r="E30" s="246">
        <f t="shared" si="0"/>
        <v>-3.0714454417968722</v>
      </c>
      <c r="F30" s="246">
        <v>-0.54063528351462797</v>
      </c>
      <c r="G30" s="246">
        <v>0.32809448295603866</v>
      </c>
      <c r="H30" s="246">
        <f t="shared" si="1"/>
        <v>-1.6478036407185415</v>
      </c>
    </row>
    <row r="31" spans="1:8" ht="12" customHeight="1">
      <c r="A31" s="244" t="s">
        <v>283</v>
      </c>
      <c r="B31" s="245">
        <v>220</v>
      </c>
      <c r="C31" s="246">
        <v>-0.31793382861766667</v>
      </c>
      <c r="D31" s="246">
        <v>0.16403337017412389</v>
      </c>
      <c r="E31" s="246">
        <f t="shared" si="0"/>
        <v>-1.9382265223239339</v>
      </c>
      <c r="F31" s="246">
        <v>-0.56057306756538949</v>
      </c>
      <c r="G31" s="246">
        <v>0.32663240738731414</v>
      </c>
      <c r="H31" s="246">
        <f t="shared" si="1"/>
        <v>-1.716219991914866</v>
      </c>
    </row>
    <row r="32" spans="1:8" ht="12" customHeight="1">
      <c r="A32" s="244" t="s">
        <v>284</v>
      </c>
      <c r="B32" s="245">
        <v>216</v>
      </c>
      <c r="C32" s="246">
        <v>-0.55735223686292801</v>
      </c>
      <c r="D32" s="246">
        <v>0.16552474202978029</v>
      </c>
      <c r="E32" s="246">
        <f t="shared" si="0"/>
        <v>-3.3671838422962308</v>
      </c>
      <c r="F32" s="246">
        <v>-0.10087226577257433</v>
      </c>
      <c r="G32" s="246">
        <v>0.32957637579691934</v>
      </c>
      <c r="H32" s="246">
        <f t="shared" si="1"/>
        <v>-0.30606643309510295</v>
      </c>
    </row>
    <row r="33" spans="1:8" ht="12" customHeight="1">
      <c r="A33" s="244" t="s">
        <v>285</v>
      </c>
      <c r="B33" s="245">
        <v>217</v>
      </c>
      <c r="C33" s="246">
        <v>-0.33227699917562198</v>
      </c>
      <c r="D33" s="246">
        <v>0.16514808819125143</v>
      </c>
      <c r="E33" s="246">
        <f t="shared" si="0"/>
        <v>-2.0119942217606854</v>
      </c>
      <c r="F33" s="246">
        <v>-0.37116642717069648</v>
      </c>
      <c r="G33" s="246">
        <v>0.32883292430729671</v>
      </c>
      <c r="H33" s="246">
        <f t="shared" si="1"/>
        <v>-1.1287386381779667</v>
      </c>
    </row>
    <row r="34" spans="1:8" ht="12" customHeight="1">
      <c r="A34" s="244" t="s">
        <v>286</v>
      </c>
      <c r="B34" s="245">
        <v>220</v>
      </c>
      <c r="C34" s="246">
        <v>-0.43516795081154031</v>
      </c>
      <c r="D34" s="246">
        <v>0.16403337017412389</v>
      </c>
      <c r="E34" s="246">
        <f t="shared" si="0"/>
        <v>-2.6529233067003561</v>
      </c>
      <c r="F34" s="246">
        <v>-0.35200077917583605</v>
      </c>
      <c r="G34" s="246">
        <v>0.32663240738731414</v>
      </c>
      <c r="H34" s="246">
        <f t="shared" si="1"/>
        <v>-1.0776664262785187</v>
      </c>
    </row>
    <row r="35" spans="1:8" ht="12" customHeight="1">
      <c r="A35" s="244" t="s">
        <v>287</v>
      </c>
      <c r="B35" s="245">
        <v>220</v>
      </c>
      <c r="C35" s="246">
        <v>-0.52333456906111886</v>
      </c>
      <c r="D35" s="246">
        <v>0.16403337017412389</v>
      </c>
      <c r="E35" s="246">
        <f t="shared" si="0"/>
        <v>-3.1904152704147415</v>
      </c>
      <c r="F35" s="246">
        <v>-0.32543612474071776</v>
      </c>
      <c r="G35" s="246">
        <v>0.32663240738731414</v>
      </c>
      <c r="H35" s="246">
        <f t="shared" si="1"/>
        <v>-0.99633752616231419</v>
      </c>
    </row>
    <row r="36" spans="1:8" ht="12" customHeight="1">
      <c r="A36" s="244" t="s">
        <v>288</v>
      </c>
      <c r="B36" s="245">
        <v>217</v>
      </c>
      <c r="C36" s="246">
        <v>-0.52260385437555401</v>
      </c>
      <c r="D36" s="246">
        <v>0.16514808819125143</v>
      </c>
      <c r="E36" s="246">
        <f t="shared" si="0"/>
        <v>-3.164455974630159</v>
      </c>
      <c r="F36" s="246">
        <v>-0.47778449153483671</v>
      </c>
      <c r="G36" s="246">
        <v>0.32883292430729671</v>
      </c>
      <c r="H36" s="246">
        <f t="shared" si="1"/>
        <v>-1.452970357336675</v>
      </c>
    </row>
    <row r="37" spans="1:8" ht="12" customHeight="1">
      <c r="A37" s="244" t="s">
        <v>289</v>
      </c>
      <c r="B37" s="245">
        <v>214</v>
      </c>
      <c r="C37" s="246">
        <v>-0.11380247120794695</v>
      </c>
      <c r="D37" s="246">
        <v>0.16628584674159486</v>
      </c>
      <c r="E37" s="246">
        <f t="shared" si="0"/>
        <v>-0.68437857723871054</v>
      </c>
      <c r="F37" s="246">
        <v>-0.818931140267118</v>
      </c>
      <c r="G37" s="246">
        <v>0.33107853782375024</v>
      </c>
      <c r="H37" s="246">
        <f t="shared" si="1"/>
        <v>-2.4735253020329462</v>
      </c>
    </row>
    <row r="38" spans="1:8" ht="12" customHeight="1">
      <c r="A38" s="244" t="s">
        <v>290</v>
      </c>
      <c r="B38" s="245">
        <v>219</v>
      </c>
      <c r="C38" s="246">
        <v>-0.35783933758791964</v>
      </c>
      <c r="D38" s="246">
        <v>0.16440243090119988</v>
      </c>
      <c r="E38" s="246">
        <f t="shared" si="0"/>
        <v>-2.1766061221014947</v>
      </c>
      <c r="F38" s="246">
        <v>-0.72231217326230968</v>
      </c>
      <c r="G38" s="246">
        <v>0.3273609957043439</v>
      </c>
      <c r="H38" s="246">
        <f t="shared" si="1"/>
        <v>-2.2064698688620372</v>
      </c>
    </row>
    <row r="39" spans="1:8" ht="12" customHeight="1">
      <c r="A39" s="244" t="s">
        <v>291</v>
      </c>
      <c r="B39" s="245">
        <v>218</v>
      </c>
      <c r="C39" s="246">
        <v>-0.17367114280075155</v>
      </c>
      <c r="D39" s="246">
        <v>0.16477399410326102</v>
      </c>
      <c r="E39" s="246">
        <f t="shared" si="0"/>
        <v>-1.0539960735060827</v>
      </c>
      <c r="F39" s="246">
        <v>-0.92175490653502379</v>
      </c>
      <c r="G39" s="246">
        <v>0.32809448295603866</v>
      </c>
      <c r="H39" s="246">
        <f t="shared" si="1"/>
        <v>-2.809419098517818</v>
      </c>
    </row>
    <row r="40" spans="1:8" ht="12" customHeight="1">
      <c r="A40" s="244" t="s">
        <v>292</v>
      </c>
      <c r="B40" s="245">
        <v>219</v>
      </c>
      <c r="C40" s="246">
        <v>-0.30086328938359408</v>
      </c>
      <c r="D40" s="246">
        <v>0.16440243090119988</v>
      </c>
      <c r="E40" s="246">
        <f t="shared" si="0"/>
        <v>-1.8300416102995607</v>
      </c>
      <c r="F40" s="246">
        <v>-0.72922458448450678</v>
      </c>
      <c r="G40" s="246">
        <v>0.3273609957043439</v>
      </c>
      <c r="H40" s="246">
        <f t="shared" si="1"/>
        <v>-2.2275854303153024</v>
      </c>
    </row>
    <row r="41" spans="1:8" ht="12" customHeight="1">
      <c r="A41" s="244" t="s">
        <v>293</v>
      </c>
      <c r="B41" s="245">
        <v>219</v>
      </c>
      <c r="C41" s="246">
        <v>-0.24737805563513079</v>
      </c>
      <c r="D41" s="246">
        <v>0.16440243090119988</v>
      </c>
      <c r="E41" s="246">
        <f t="shared" si="0"/>
        <v>-1.5047104491039818</v>
      </c>
      <c r="F41" s="246">
        <v>-0.79983021432988899</v>
      </c>
      <c r="G41" s="246">
        <v>0.3273609957043439</v>
      </c>
      <c r="H41" s="246">
        <f t="shared" si="1"/>
        <v>-2.4432666836468684</v>
      </c>
    </row>
    <row r="42" spans="1:8" ht="12" customHeight="1">
      <c r="A42" s="244" t="s">
        <v>294</v>
      </c>
      <c r="B42" s="245">
        <v>214</v>
      </c>
      <c r="C42" s="246">
        <v>-0.64196202435222183</v>
      </c>
      <c r="D42" s="246">
        <v>0.16628584674159486</v>
      </c>
      <c r="E42" s="246">
        <f t="shared" si="0"/>
        <v>-3.8605932912006575</v>
      </c>
      <c r="F42" s="246">
        <v>-0.35461523348697876</v>
      </c>
      <c r="G42" s="246">
        <v>0.33107853782375024</v>
      </c>
      <c r="H42" s="246">
        <f t="shared" si="1"/>
        <v>-1.0710909738152774</v>
      </c>
    </row>
    <row r="43" spans="1:8" ht="12" customHeight="1">
      <c r="A43" s="244" t="s">
        <v>295</v>
      </c>
      <c r="B43" s="245">
        <v>209</v>
      </c>
      <c r="C43" s="246">
        <v>-2.1982924303359411E-3</v>
      </c>
      <c r="D43" s="246">
        <v>0.16823551624627536</v>
      </c>
      <c r="E43" s="246">
        <f t="shared" si="0"/>
        <v>-1.3066755934685759E-2</v>
      </c>
      <c r="F43" s="246">
        <v>-0.63444138626967628</v>
      </c>
      <c r="G43" s="246">
        <v>0.33492571935348353</v>
      </c>
      <c r="H43" s="246">
        <f t="shared" si="1"/>
        <v>-1.8942749081627897</v>
      </c>
    </row>
    <row r="44" spans="1:8" ht="12" customHeight="1">
      <c r="A44" s="244" t="s">
        <v>296</v>
      </c>
      <c r="B44" s="245">
        <v>207</v>
      </c>
      <c r="C44" s="246">
        <v>-0.26177072294992809</v>
      </c>
      <c r="D44" s="246">
        <v>0.169034815037376</v>
      </c>
      <c r="E44" s="246">
        <f t="shared" si="0"/>
        <v>-1.5486201637931623</v>
      </c>
      <c r="F44" s="246">
        <v>-0.59692948111062827</v>
      </c>
      <c r="G44" s="246">
        <v>0.3365025982300181</v>
      </c>
      <c r="H44" s="246">
        <f t="shared" si="1"/>
        <v>-1.7739223537958955</v>
      </c>
    </row>
    <row r="45" spans="1:8" ht="12" customHeight="1">
      <c r="A45" s="244" t="s">
        <v>297</v>
      </c>
      <c r="B45" s="245">
        <v>211</v>
      </c>
      <c r="C45" s="246">
        <v>-5.3737705603157451E-2</v>
      </c>
      <c r="D45" s="246">
        <v>0.16744745069754097</v>
      </c>
      <c r="E45" s="246">
        <f t="shared" si="0"/>
        <v>-0.32092280521023547</v>
      </c>
      <c r="F45" s="246">
        <v>-0.66738820968744639</v>
      </c>
      <c r="G45" s="246">
        <v>0.33337081014377962</v>
      </c>
      <c r="H45" s="246">
        <f t="shared" si="1"/>
        <v>-2.0019395501352033</v>
      </c>
    </row>
    <row r="46" spans="1:8" ht="12" customHeight="1">
      <c r="A46" s="244" t="s">
        <v>298</v>
      </c>
      <c r="B46" s="245">
        <v>222</v>
      </c>
      <c r="C46" s="246">
        <v>-0.53984557064189109</v>
      </c>
      <c r="D46" s="246">
        <v>0.16330264471493652</v>
      </c>
      <c r="E46" s="246">
        <f t="shared" si="0"/>
        <v>-3.3057980878647335</v>
      </c>
      <c r="F46" s="246">
        <v>-0.36248274107736045</v>
      </c>
      <c r="G46" s="246">
        <v>0.32518971116289325</v>
      </c>
      <c r="H46" s="246">
        <f t="shared" si="1"/>
        <v>-1.1146808420878558</v>
      </c>
    </row>
    <row r="47" spans="1:8" ht="12" customHeight="1">
      <c r="A47" s="244" t="s">
        <v>299</v>
      </c>
      <c r="B47" s="245">
        <v>222</v>
      </c>
      <c r="C47" s="246">
        <v>-0.65926942827868296</v>
      </c>
      <c r="D47" s="246">
        <v>0.16330264471493652</v>
      </c>
      <c r="E47" s="246">
        <f t="shared" si="0"/>
        <v>-4.0371019675126103</v>
      </c>
      <c r="F47" s="246">
        <v>3.6562329474035996E-2</v>
      </c>
      <c r="G47" s="246">
        <v>0.32518971116289325</v>
      </c>
      <c r="H47" s="246">
        <f t="shared" si="1"/>
        <v>0.11243384467266027</v>
      </c>
    </row>
    <row r="48" spans="1:8" ht="12" customHeight="1">
      <c r="A48" s="244" t="s">
        <v>300</v>
      </c>
      <c r="B48" s="245">
        <v>218</v>
      </c>
      <c r="C48" s="246">
        <v>-8.6125906785339074E-2</v>
      </c>
      <c r="D48" s="246">
        <v>0.16477399410326102</v>
      </c>
      <c r="E48" s="246">
        <f t="shared" si="0"/>
        <v>-0.52269113978851212</v>
      </c>
      <c r="F48" s="246">
        <v>-0.64581971102243352</v>
      </c>
      <c r="G48" s="246">
        <v>0.32809448295603866</v>
      </c>
      <c r="H48" s="246">
        <f t="shared" si="1"/>
        <v>-1.9683955219355724</v>
      </c>
    </row>
    <row r="49" spans="1:8" ht="12" customHeight="1">
      <c r="A49" s="244" t="s">
        <v>301</v>
      </c>
      <c r="B49" s="245">
        <v>217</v>
      </c>
      <c r="C49" s="246">
        <v>5.1566719688469265E-2</v>
      </c>
      <c r="D49" s="246">
        <v>0.16514808819125143</v>
      </c>
      <c r="E49" s="246">
        <f t="shared" si="0"/>
        <v>0.31224533237558222</v>
      </c>
      <c r="F49" s="246">
        <v>-0.66788957736950028</v>
      </c>
      <c r="G49" s="246">
        <v>0.32883292430729671</v>
      </c>
      <c r="H49" s="246">
        <f t="shared" si="1"/>
        <v>-2.0310909522714113</v>
      </c>
    </row>
    <row r="50" spans="1:8" ht="12" customHeight="1">
      <c r="A50" s="244" t="s">
        <v>302</v>
      </c>
      <c r="B50" s="245">
        <v>220</v>
      </c>
      <c r="C50" s="246">
        <v>-0.13979363131821482</v>
      </c>
      <c r="D50" s="246">
        <v>0.16403337017412389</v>
      </c>
      <c r="E50" s="246">
        <f t="shared" si="0"/>
        <v>-0.85222678269562935</v>
      </c>
      <c r="F50" s="247">
        <v>-1.004895246339282</v>
      </c>
      <c r="G50" s="246">
        <v>0.32663240738731414</v>
      </c>
      <c r="H50" s="246">
        <f t="shared" si="1"/>
        <v>-3.0765325901899789</v>
      </c>
    </row>
    <row r="51" spans="1:8" ht="12" customHeight="1">
      <c r="A51" s="244" t="s">
        <v>303</v>
      </c>
      <c r="B51" s="245">
        <v>223</v>
      </c>
      <c r="C51" s="246">
        <v>-0.84354430544657588</v>
      </c>
      <c r="D51" s="246">
        <v>0.16294092534822868</v>
      </c>
      <c r="E51" s="246">
        <f t="shared" si="0"/>
        <v>-5.1769946908291935</v>
      </c>
      <c r="F51" s="246">
        <v>0.5788276417958218</v>
      </c>
      <c r="G51" s="246">
        <v>0.32447549714027613</v>
      </c>
      <c r="H51" s="246">
        <f t="shared" si="1"/>
        <v>1.7838870635756667</v>
      </c>
    </row>
    <row r="52" spans="1:8" ht="12" customHeight="1">
      <c r="A52" s="244" t="s">
        <v>304</v>
      </c>
      <c r="B52" s="245">
        <v>219</v>
      </c>
      <c r="C52" s="246">
        <v>-0.46761721876156714</v>
      </c>
      <c r="D52" s="246">
        <v>0.16440243090119988</v>
      </c>
      <c r="E52" s="246">
        <f t="shared" si="0"/>
        <v>-2.8443449175188218</v>
      </c>
      <c r="F52" s="246">
        <v>0.12656760291682462</v>
      </c>
      <c r="G52" s="246">
        <v>0.3273609957043439</v>
      </c>
      <c r="H52" s="246">
        <f t="shared" si="1"/>
        <v>0.38663006460040877</v>
      </c>
    </row>
    <row r="53" spans="1:8" ht="12" customHeight="1">
      <c r="A53" s="248" t="s">
        <v>316</v>
      </c>
      <c r="B53" s="249">
        <v>153</v>
      </c>
      <c r="C53" s="250">
        <v>0.19670027447056762</v>
      </c>
      <c r="D53" s="250">
        <v>0.19612456860848995</v>
      </c>
      <c r="E53" s="250">
        <f t="shared" si="0"/>
        <v>1.0029354091950964</v>
      </c>
      <c r="F53" s="250">
        <v>-0.40741387738225887</v>
      </c>
      <c r="G53" s="250">
        <v>0.38982526104008852</v>
      </c>
      <c r="H53" s="250">
        <f t="shared" si="1"/>
        <v>-1.0451192318713323</v>
      </c>
    </row>
    <row r="54" spans="1:8" ht="12" customHeight="1">
      <c r="A54" s="244"/>
      <c r="B54" s="245"/>
      <c r="C54" s="244"/>
      <c r="D54" s="244"/>
      <c r="E54" s="246"/>
      <c r="F54" s="244"/>
      <c r="G54" s="244"/>
      <c r="H54" s="246"/>
    </row>
  </sheetData>
  <mergeCells count="3">
    <mergeCell ref="A1:A2"/>
    <mergeCell ref="C1:D1"/>
    <mergeCell ref="F1:G1"/>
  </mergeCells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P447"/>
  <sheetViews>
    <sheetView topLeftCell="A317" workbookViewId="0">
      <selection activeCell="H402" sqref="H402:H416"/>
    </sheetView>
  </sheetViews>
  <sheetFormatPr defaultRowHeight="16.5"/>
  <cols>
    <col min="6" max="6" width="47" customWidth="1"/>
    <col min="7" max="7" width="15" customWidth="1"/>
  </cols>
  <sheetData>
    <row r="3" spans="6:10" ht="17.25" thickBot="1">
      <c r="F3" s="189" t="s">
        <v>216</v>
      </c>
      <c r="G3" s="190"/>
      <c r="H3" s="190"/>
      <c r="I3" s="190"/>
      <c r="J3" s="190"/>
    </row>
    <row r="4" spans="6:10" ht="42.75" thickBot="1">
      <c r="F4" s="99" t="s">
        <v>9</v>
      </c>
      <c r="G4" s="100" t="s">
        <v>217</v>
      </c>
      <c r="H4" s="101" t="s">
        <v>218</v>
      </c>
      <c r="I4" s="101" t="s">
        <v>219</v>
      </c>
      <c r="J4" s="102" t="s">
        <v>220</v>
      </c>
    </row>
    <row r="5" spans="6:10">
      <c r="F5" s="103" t="s">
        <v>177</v>
      </c>
      <c r="G5" s="104">
        <v>33.685534591194966</v>
      </c>
      <c r="H5" s="105">
        <v>58.622004617467077</v>
      </c>
      <c r="I5" s="105">
        <v>0.6278268851408465</v>
      </c>
      <c r="J5" s="106">
        <v>0.86178884380285736</v>
      </c>
    </row>
    <row r="6" spans="6:10">
      <c r="F6" s="107" t="s">
        <v>178</v>
      </c>
      <c r="G6" s="108">
        <v>33.591194968553459</v>
      </c>
      <c r="H6" s="109">
        <v>58.749542233898886</v>
      </c>
      <c r="I6" s="109">
        <v>0.6394755527620084</v>
      </c>
      <c r="J6" s="110">
        <v>0.86141529338589429</v>
      </c>
    </row>
    <row r="7" spans="6:10">
      <c r="F7" s="107" t="s">
        <v>179</v>
      </c>
      <c r="G7" s="108">
        <v>34.188679245283019</v>
      </c>
      <c r="H7" s="109">
        <v>58.495820396465568</v>
      </c>
      <c r="I7" s="109">
        <v>0.6058958914484095</v>
      </c>
      <c r="J7" s="110">
        <v>0.86266585343026125</v>
      </c>
    </row>
    <row r="8" spans="6:10">
      <c r="F8" s="107" t="s">
        <v>180</v>
      </c>
      <c r="G8" s="108">
        <v>34.018867924528301</v>
      </c>
      <c r="H8" s="109">
        <v>59.461667064724459</v>
      </c>
      <c r="I8" s="109">
        <v>0.57947600864173199</v>
      </c>
      <c r="J8" s="110">
        <v>0.86413900198915139</v>
      </c>
    </row>
    <row r="9" spans="6:10">
      <c r="F9" s="107" t="s">
        <v>181</v>
      </c>
      <c r="G9" s="108">
        <v>33.823899371069182</v>
      </c>
      <c r="H9" s="109">
        <v>57.905501154367002</v>
      </c>
      <c r="I9" s="109">
        <v>0.64216039344756326</v>
      </c>
      <c r="J9" s="110">
        <v>0.86082658430809578</v>
      </c>
    </row>
    <row r="10" spans="6:10">
      <c r="F10" s="107" t="s">
        <v>182</v>
      </c>
      <c r="G10" s="108">
        <v>34.647798742138363</v>
      </c>
      <c r="H10" s="109">
        <v>62.710612212403788</v>
      </c>
      <c r="I10" s="109">
        <v>0.35774144707708788</v>
      </c>
      <c r="J10" s="110">
        <v>0.87371110966148824</v>
      </c>
    </row>
    <row r="11" spans="6:10">
      <c r="F11" s="107" t="s">
        <v>183</v>
      </c>
      <c r="G11" s="108">
        <v>33.911949685534587</v>
      </c>
      <c r="H11" s="109">
        <v>57.827641111376799</v>
      </c>
      <c r="I11" s="109">
        <v>0.66984886976969316</v>
      </c>
      <c r="J11" s="110">
        <v>0.85961641449524517</v>
      </c>
    </row>
    <row r="12" spans="6:10">
      <c r="F12" s="107" t="s">
        <v>221</v>
      </c>
      <c r="G12" s="108">
        <v>33.918238993710688</v>
      </c>
      <c r="H12" s="109">
        <v>57.44263991720436</v>
      </c>
      <c r="I12" s="109">
        <v>0.65979245630564232</v>
      </c>
      <c r="J12" s="110">
        <v>0.85982860732873678</v>
      </c>
    </row>
    <row r="13" spans="6:10">
      <c r="F13" s="107" t="s">
        <v>222</v>
      </c>
      <c r="G13" s="108">
        <v>33.767295597484278</v>
      </c>
      <c r="H13" s="109">
        <v>57.255632513335243</v>
      </c>
      <c r="I13" s="109">
        <v>0.69872227972722833</v>
      </c>
      <c r="J13" s="110">
        <v>0.85805038246124699</v>
      </c>
    </row>
    <row r="14" spans="6:10">
      <c r="F14" s="107" t="s">
        <v>223</v>
      </c>
      <c r="G14" s="108">
        <v>33.786163522012579</v>
      </c>
      <c r="H14" s="109">
        <v>57.764111137648591</v>
      </c>
      <c r="I14" s="109">
        <v>0.61173959705042624</v>
      </c>
      <c r="J14" s="110">
        <v>0.86222120917362743</v>
      </c>
    </row>
    <row r="15" spans="6:10">
      <c r="F15" s="107" t="s">
        <v>224</v>
      </c>
      <c r="G15" s="108">
        <v>34.383647798742139</v>
      </c>
      <c r="H15" s="109">
        <v>61.921503065042906</v>
      </c>
      <c r="I15" s="109">
        <v>0.36329031597782735</v>
      </c>
      <c r="J15" s="110">
        <v>0.87418274991623379</v>
      </c>
    </row>
    <row r="16" spans="6:10">
      <c r="F16" s="107" t="s">
        <v>225</v>
      </c>
      <c r="G16" s="108">
        <v>33.817610062893081</v>
      </c>
      <c r="H16" s="109">
        <v>61.491839821670567</v>
      </c>
      <c r="I16" s="109">
        <v>0.40207369304076868</v>
      </c>
      <c r="J16" s="110">
        <v>0.87229348482405622</v>
      </c>
    </row>
    <row r="17" spans="6:12">
      <c r="F17" s="107" t="s">
        <v>226</v>
      </c>
      <c r="G17" s="108">
        <v>34.528301886792448</v>
      </c>
      <c r="H17" s="109">
        <v>62.352042034870152</v>
      </c>
      <c r="I17" s="109">
        <v>0.36818566947244302</v>
      </c>
      <c r="J17" s="110">
        <v>0.87345825608653793</v>
      </c>
    </row>
    <row r="18" spans="6:12">
      <c r="F18" s="107" t="s">
        <v>227</v>
      </c>
      <c r="G18" s="108">
        <v>34.056603773584904</v>
      </c>
      <c r="H18" s="109">
        <v>62.673990924289782</v>
      </c>
      <c r="I18" s="109">
        <v>0.34781152479143168</v>
      </c>
      <c r="J18" s="110">
        <v>0.87427361371023449</v>
      </c>
    </row>
    <row r="19" spans="6:12" ht="17.25" thickBot="1">
      <c r="F19" s="111" t="s">
        <v>228</v>
      </c>
      <c r="G19" s="112">
        <v>34.125786163522008</v>
      </c>
      <c r="H19" s="113">
        <v>63.439773903351963</v>
      </c>
      <c r="I19" s="113">
        <v>0.27832138609041318</v>
      </c>
      <c r="J19" s="114">
        <v>0.87745228404585718</v>
      </c>
    </row>
    <row r="21" spans="6:12" ht="17.25" thickBot="1">
      <c r="F21" s="189" t="s">
        <v>216</v>
      </c>
      <c r="G21" s="190"/>
      <c r="H21" s="190"/>
      <c r="I21" s="190"/>
      <c r="J21" s="190"/>
      <c r="K21" s="190"/>
      <c r="L21" s="115"/>
    </row>
    <row r="22" spans="6:12" ht="43.5" thickBot="1">
      <c r="F22" s="99" t="s">
        <v>9</v>
      </c>
      <c r="G22" s="101" t="s">
        <v>219</v>
      </c>
      <c r="H22" s="102" t="s">
        <v>220</v>
      </c>
      <c r="I22" s="101" t="s">
        <v>219</v>
      </c>
      <c r="J22" s="102" t="s">
        <v>220</v>
      </c>
      <c r="K22" s="115"/>
    </row>
    <row r="23" spans="6:12">
      <c r="F23" s="103" t="s">
        <v>177</v>
      </c>
      <c r="G23" s="105">
        <v>0.6278268851408465</v>
      </c>
      <c r="H23" s="106">
        <v>0.86178884380285736</v>
      </c>
      <c r="I23" s="105">
        <v>0.7129673195542936</v>
      </c>
      <c r="J23" s="106">
        <v>0.81577281153021042</v>
      </c>
      <c r="K23" s="115"/>
    </row>
    <row r="24" spans="6:12">
      <c r="F24" s="107" t="s">
        <v>178</v>
      </c>
      <c r="G24" s="109">
        <v>0.6394755527620084</v>
      </c>
      <c r="H24" s="110">
        <v>0.86141529338589429</v>
      </c>
      <c r="I24" s="109">
        <v>0.61635740577086151</v>
      </c>
      <c r="J24" s="110">
        <v>0.83030694091486645</v>
      </c>
      <c r="K24" s="115"/>
    </row>
    <row r="25" spans="6:12">
      <c r="F25" s="107" t="s">
        <v>179</v>
      </c>
      <c r="G25" s="109">
        <v>0.6058958914484095</v>
      </c>
      <c r="H25" s="110">
        <v>0.86266585343026125</v>
      </c>
      <c r="I25" s="109">
        <v>0.63343551447900615</v>
      </c>
      <c r="J25" s="110">
        <v>0.8276934423206932</v>
      </c>
      <c r="K25" s="115"/>
    </row>
    <row r="26" spans="6:12">
      <c r="F26" s="107" t="s">
        <v>180</v>
      </c>
      <c r="G26" s="109">
        <v>0.57947600864173199</v>
      </c>
      <c r="H26" s="110">
        <v>0.86413900198915139</v>
      </c>
      <c r="I26" s="109">
        <v>0.63850772417534085</v>
      </c>
      <c r="J26" s="110">
        <v>0.82709671595986334</v>
      </c>
      <c r="K26" s="115"/>
    </row>
    <row r="27" spans="6:12">
      <c r="F27" s="107" t="s">
        <v>181</v>
      </c>
      <c r="G27" s="109">
        <v>0.64216039344756326</v>
      </c>
      <c r="H27" s="110">
        <v>0.86082658430809578</v>
      </c>
      <c r="I27" s="109">
        <v>0.66473162761423266</v>
      </c>
      <c r="J27" s="110">
        <v>0.82280445879779129</v>
      </c>
      <c r="K27" s="115"/>
    </row>
    <row r="28" spans="6:12">
      <c r="F28" s="107" t="s">
        <v>182</v>
      </c>
      <c r="G28" s="109">
        <v>0.35774144707708788</v>
      </c>
      <c r="H28" s="110">
        <v>0.87371110966148824</v>
      </c>
      <c r="I28" s="109">
        <v>0.28648630057732738</v>
      </c>
      <c r="J28" s="110">
        <v>0.87276644530489511</v>
      </c>
      <c r="K28" s="115"/>
    </row>
    <row r="29" spans="6:12" ht="17.25" thickBot="1">
      <c r="F29" s="111" t="s">
        <v>183</v>
      </c>
      <c r="G29" s="109">
        <v>0.66984886976969316</v>
      </c>
      <c r="H29" s="110">
        <v>0.85961641449524517</v>
      </c>
      <c r="I29" s="113">
        <v>0.73871722895283398</v>
      </c>
      <c r="J29" s="114">
        <v>0.81136197022981049</v>
      </c>
      <c r="K29" s="115"/>
    </row>
    <row r="30" spans="6:12" ht="17.25" thickBot="1">
      <c r="F30" s="107"/>
      <c r="G30" s="109"/>
      <c r="H30" s="110"/>
      <c r="I30" s="109"/>
      <c r="J30" s="110">
        <v>0.85099999999999998</v>
      </c>
      <c r="K30" s="115"/>
    </row>
    <row r="31" spans="6:12">
      <c r="F31" s="103" t="s">
        <v>221</v>
      </c>
      <c r="G31" s="109">
        <v>0.65979245630564232</v>
      </c>
      <c r="H31" s="110">
        <v>0.85982860732873678</v>
      </c>
      <c r="I31" s="105">
        <v>0.64141615000028251</v>
      </c>
      <c r="J31" s="106">
        <v>0.7019456108021862</v>
      </c>
    </row>
    <row r="32" spans="6:12">
      <c r="F32" s="107" t="s">
        <v>222</v>
      </c>
      <c r="G32" s="109">
        <v>0.69872227972722833</v>
      </c>
      <c r="H32" s="110">
        <v>0.85805038246124699</v>
      </c>
      <c r="I32" s="109">
        <v>0.70215766458095519</v>
      </c>
      <c r="J32" s="110">
        <v>0.69091908615553999</v>
      </c>
    </row>
    <row r="33" spans="6:10">
      <c r="F33" s="107" t="s">
        <v>223</v>
      </c>
      <c r="G33" s="109">
        <v>0.61173959705042624</v>
      </c>
      <c r="H33" s="110">
        <v>0.86222120917362743</v>
      </c>
      <c r="I33" s="109">
        <v>0.58812869688412939</v>
      </c>
      <c r="J33" s="110">
        <v>0.71204744370158002</v>
      </c>
    </row>
    <row r="34" spans="6:10">
      <c r="F34" s="107" t="s">
        <v>224</v>
      </c>
      <c r="G34" s="109">
        <v>0.36329031597782735</v>
      </c>
      <c r="H34" s="110">
        <v>0.87418274991623379</v>
      </c>
      <c r="I34" s="109">
        <v>0.34228615355801306</v>
      </c>
      <c r="J34" s="110">
        <v>0.75793546551082691</v>
      </c>
    </row>
    <row r="35" spans="6:10">
      <c r="F35" s="107" t="s">
        <v>225</v>
      </c>
      <c r="G35" s="109">
        <v>0.40207369304076868</v>
      </c>
      <c r="H35" s="110">
        <v>0.87229348482405622</v>
      </c>
      <c r="I35" s="109">
        <v>0.31041494501155331</v>
      </c>
      <c r="J35" s="110">
        <v>0.76296021265833847</v>
      </c>
    </row>
    <row r="36" spans="6:10">
      <c r="F36" s="107" t="s">
        <v>226</v>
      </c>
      <c r="G36" s="109">
        <v>0.36818566947244302</v>
      </c>
      <c r="H36" s="110">
        <v>0.87345825608653793</v>
      </c>
      <c r="I36" s="109">
        <v>0.38872370477489315</v>
      </c>
      <c r="J36" s="110">
        <v>0.74915105707087493</v>
      </c>
    </row>
    <row r="37" spans="6:10">
      <c r="F37" s="107" t="s">
        <v>227</v>
      </c>
      <c r="G37" s="109">
        <v>0.34781152479143168</v>
      </c>
      <c r="H37" s="110">
        <v>0.87427361371023449</v>
      </c>
      <c r="I37" s="109">
        <v>0.41150693971534524</v>
      </c>
      <c r="J37" s="110">
        <v>0.74543071479657763</v>
      </c>
    </row>
    <row r="38" spans="6:10" ht="17.25" thickBot="1">
      <c r="F38" s="111" t="s">
        <v>228</v>
      </c>
      <c r="G38" s="113">
        <v>0.27832138609041318</v>
      </c>
      <c r="H38" s="114">
        <v>0.87745228404585718</v>
      </c>
      <c r="I38" s="113">
        <v>0.30570239724750631</v>
      </c>
      <c r="J38" s="114">
        <v>0.7627844712182078</v>
      </c>
    </row>
    <row r="39" spans="6:10">
      <c r="H39" s="118">
        <v>0.874</v>
      </c>
      <c r="J39" s="118">
        <v>0.76200000000000001</v>
      </c>
    </row>
    <row r="40" spans="6:10" ht="17.25" thickBot="1">
      <c r="G40" s="189" t="s">
        <v>229</v>
      </c>
      <c r="H40" s="190"/>
      <c r="I40" s="115"/>
    </row>
    <row r="41" spans="6:10" ht="17.25" thickBot="1">
      <c r="G41" s="100" t="s">
        <v>230</v>
      </c>
      <c r="H41" s="102" t="s">
        <v>231</v>
      </c>
      <c r="I41" s="115"/>
    </row>
    <row r="42" spans="6:10" ht="17.25" thickBot="1">
      <c r="G42" s="116">
        <v>0.76236700723925244</v>
      </c>
      <c r="H42" s="117">
        <v>8</v>
      </c>
      <c r="I42" s="115"/>
    </row>
    <row r="45" spans="6:10" ht="17.25" thickBot="1">
      <c r="G45" s="189" t="s">
        <v>229</v>
      </c>
      <c r="H45" s="190"/>
      <c r="I45" s="115"/>
    </row>
    <row r="46" spans="6:10" ht="17.25" thickBot="1">
      <c r="G46" s="100" t="s">
        <v>230</v>
      </c>
      <c r="H46" s="102" t="s">
        <v>231</v>
      </c>
      <c r="I46" s="115"/>
    </row>
    <row r="47" spans="6:10" ht="17.25" thickBot="1">
      <c r="G47" s="116">
        <v>0.8514921701234609</v>
      </c>
      <c r="H47" s="117">
        <v>7</v>
      </c>
      <c r="I47" s="115"/>
    </row>
    <row r="53" spans="8:10" ht="17.25" thickBot="1">
      <c r="H53" s="189" t="s">
        <v>229</v>
      </c>
      <c r="I53" s="190"/>
      <c r="J53" s="190"/>
    </row>
    <row r="54" spans="8:10" ht="42.75" thickBot="1">
      <c r="H54" s="100" t="s">
        <v>230</v>
      </c>
      <c r="I54" s="101" t="s">
        <v>232</v>
      </c>
      <c r="J54" s="102" t="s">
        <v>231</v>
      </c>
    </row>
    <row r="55" spans="8:10" ht="17.25" thickBot="1">
      <c r="H55" s="116">
        <v>0.85149217012346046</v>
      </c>
      <c r="I55" s="119">
        <v>0.84878601625075889</v>
      </c>
      <c r="J55" s="117">
        <v>7</v>
      </c>
    </row>
    <row r="58" spans="8:10" ht="17.25" thickBot="1">
      <c r="H58" s="189" t="s">
        <v>229</v>
      </c>
      <c r="I58" s="190"/>
      <c r="J58" s="115"/>
    </row>
    <row r="59" spans="8:10" ht="22.5" thickBot="1">
      <c r="H59" s="100" t="s">
        <v>230</v>
      </c>
      <c r="I59" s="102" t="s">
        <v>231</v>
      </c>
      <c r="J59" s="115"/>
    </row>
    <row r="60" spans="8:10" ht="17.25" thickBot="1">
      <c r="H60" s="116">
        <v>0.87440778233035266</v>
      </c>
      <c r="I60" s="117">
        <v>15</v>
      </c>
      <c r="J60" s="115"/>
    </row>
    <row r="68" spans="6:16" ht="17.25" thickBot="1">
      <c r="F68" s="189" t="s">
        <v>233</v>
      </c>
      <c r="G68" s="190"/>
      <c r="H68" s="190"/>
      <c r="I68" s="190"/>
      <c r="J68" s="190"/>
      <c r="K68" s="190"/>
      <c r="L68" s="190"/>
      <c r="M68" s="190"/>
      <c r="N68" s="190"/>
      <c r="O68" s="190"/>
      <c r="P68" s="190"/>
    </row>
    <row r="69" spans="6:16" ht="17.25" thickBot="1">
      <c r="F69" s="191" t="s">
        <v>9</v>
      </c>
      <c r="G69" s="192"/>
      <c r="H69" s="197" t="s">
        <v>234</v>
      </c>
      <c r="I69" s="198"/>
      <c r="J69" s="199" t="s">
        <v>235</v>
      </c>
      <c r="K69" s="200"/>
      <c r="L69" s="200"/>
      <c r="M69" s="200"/>
      <c r="N69" s="200"/>
      <c r="O69" s="200"/>
      <c r="P69" s="201"/>
    </row>
    <row r="70" spans="6:16" ht="17.25" thickBot="1">
      <c r="F70" s="193"/>
      <c r="G70" s="194"/>
      <c r="H70" s="202" t="s">
        <v>236</v>
      </c>
      <c r="I70" s="204" t="s">
        <v>237</v>
      </c>
      <c r="J70" s="204" t="s">
        <v>203</v>
      </c>
      <c r="K70" s="204" t="s">
        <v>204</v>
      </c>
      <c r="L70" s="204" t="s">
        <v>205</v>
      </c>
      <c r="M70" s="204" t="s">
        <v>206</v>
      </c>
      <c r="N70" s="204" t="s">
        <v>238</v>
      </c>
      <c r="O70" s="209" t="s">
        <v>207</v>
      </c>
      <c r="P70" s="210"/>
    </row>
    <row r="71" spans="6:16" ht="17.25" thickBot="1">
      <c r="F71" s="195"/>
      <c r="G71" s="196"/>
      <c r="H71" s="203"/>
      <c r="I71" s="205"/>
      <c r="J71" s="205"/>
      <c r="K71" s="205"/>
      <c r="L71" s="205"/>
      <c r="M71" s="205"/>
      <c r="N71" s="205"/>
      <c r="O71" s="120" t="s">
        <v>208</v>
      </c>
      <c r="P71" s="121" t="s">
        <v>209</v>
      </c>
    </row>
    <row r="72" spans="6:16">
      <c r="F72" s="211" t="s">
        <v>221</v>
      </c>
      <c r="G72" s="122" t="s">
        <v>239</v>
      </c>
      <c r="H72" s="123">
        <v>6.1202892175273078</v>
      </c>
      <c r="I72" s="105">
        <v>1.5283356571632606E-2</v>
      </c>
      <c r="J72" s="105">
        <v>14.298005583912301</v>
      </c>
      <c r="K72" s="124">
        <v>88</v>
      </c>
      <c r="L72" s="105">
        <v>1.1382257113784232E-24</v>
      </c>
      <c r="M72" s="105">
        <v>1.8713508164275112</v>
      </c>
      <c r="N72" s="105">
        <v>0.13088194751672921</v>
      </c>
      <c r="O72" s="105">
        <v>1.6112504486382042</v>
      </c>
      <c r="P72" s="106">
        <v>2.1314511842168185</v>
      </c>
    </row>
    <row r="73" spans="6:16">
      <c r="F73" s="207"/>
      <c r="G73" s="125" t="s">
        <v>240</v>
      </c>
      <c r="H73" s="126"/>
      <c r="I73" s="127"/>
      <c r="J73" s="128">
        <v>14.053724796397931</v>
      </c>
      <c r="K73" s="128">
        <v>72.272995584996039</v>
      </c>
      <c r="L73" s="128">
        <v>2.3186974275180098E-22</v>
      </c>
      <c r="M73" s="128">
        <v>1.8713508164275112</v>
      </c>
      <c r="N73" s="128">
        <v>0.13315692768561624</v>
      </c>
      <c r="O73" s="128">
        <v>1.6059244615248682</v>
      </c>
      <c r="P73" s="129">
        <v>2.136777171330154</v>
      </c>
    </row>
    <row r="74" spans="6:16">
      <c r="F74" s="206" t="s">
        <v>222</v>
      </c>
      <c r="G74" s="130" t="s">
        <v>239</v>
      </c>
      <c r="H74" s="131">
        <v>0.39380257689693032</v>
      </c>
      <c r="I74" s="132">
        <v>0.53193234101559994</v>
      </c>
      <c r="J74" s="132">
        <v>15.191466150859467</v>
      </c>
      <c r="K74" s="133">
        <v>88</v>
      </c>
      <c r="L74" s="132">
        <v>2.5140961903666373E-26</v>
      </c>
      <c r="M74" s="132">
        <v>1.8213755566551213</v>
      </c>
      <c r="N74" s="132">
        <v>0.11989465260086668</v>
      </c>
      <c r="O74" s="132">
        <v>1.5831101286940144</v>
      </c>
      <c r="P74" s="134">
        <v>2.0596409846162285</v>
      </c>
    </row>
    <row r="75" spans="6:16">
      <c r="F75" s="207"/>
      <c r="G75" s="125" t="s">
        <v>240</v>
      </c>
      <c r="H75" s="126"/>
      <c r="I75" s="127"/>
      <c r="J75" s="128">
        <v>15.377411418904718</v>
      </c>
      <c r="K75" s="128">
        <v>85.126581497947583</v>
      </c>
      <c r="L75" s="128">
        <v>2.7003810537235458E-26</v>
      </c>
      <c r="M75" s="128">
        <v>1.8213755566551213</v>
      </c>
      <c r="N75" s="128">
        <v>0.11844487391525171</v>
      </c>
      <c r="O75" s="128">
        <v>1.5858804702572951</v>
      </c>
      <c r="P75" s="129">
        <v>2.0568706430529473</v>
      </c>
    </row>
    <row r="76" spans="6:16">
      <c r="F76" s="206" t="s">
        <v>223</v>
      </c>
      <c r="G76" s="130" t="s">
        <v>239</v>
      </c>
      <c r="H76" s="131">
        <v>2.532311314761627</v>
      </c>
      <c r="I76" s="132">
        <v>0.11512284508801966</v>
      </c>
      <c r="J76" s="132">
        <v>12.145035082274413</v>
      </c>
      <c r="K76" s="133">
        <v>88</v>
      </c>
      <c r="L76" s="132">
        <v>1.647080040361629E-20</v>
      </c>
      <c r="M76" s="132">
        <v>1.7921820880752104</v>
      </c>
      <c r="N76" s="132">
        <v>0.14756499886038918</v>
      </c>
      <c r="O76" s="132">
        <v>1.4989276614361968</v>
      </c>
      <c r="P76" s="134">
        <v>2.0854365147142242</v>
      </c>
    </row>
    <row r="77" spans="6:16">
      <c r="F77" s="207"/>
      <c r="G77" s="125" t="s">
        <v>240</v>
      </c>
      <c r="H77" s="126"/>
      <c r="I77" s="127"/>
      <c r="J77" s="128">
        <v>12.29874412929648</v>
      </c>
      <c r="K77" s="128">
        <v>84.837092698210412</v>
      </c>
      <c r="L77" s="128">
        <v>1.4966093034195925E-20</v>
      </c>
      <c r="M77" s="128">
        <v>1.7921820880752104</v>
      </c>
      <c r="N77" s="128">
        <v>0.14572073938883773</v>
      </c>
      <c r="O77" s="128">
        <v>1.5024421866539195</v>
      </c>
      <c r="P77" s="129">
        <v>2.0819219894965011</v>
      </c>
    </row>
    <row r="78" spans="6:16">
      <c r="F78" s="206" t="s">
        <v>224</v>
      </c>
      <c r="G78" s="130" t="s">
        <v>239</v>
      </c>
      <c r="H78" s="131">
        <v>1.3482602319516304</v>
      </c>
      <c r="I78" s="132">
        <v>0.24872251721957458</v>
      </c>
      <c r="J78" s="132">
        <v>6.847482979575731</v>
      </c>
      <c r="K78" s="133">
        <v>88</v>
      </c>
      <c r="L78" s="132">
        <v>9.7205911680431432E-10</v>
      </c>
      <c r="M78" s="132">
        <v>1.1850569025235032</v>
      </c>
      <c r="N78" s="132">
        <v>0.17306459994982407</v>
      </c>
      <c r="O78" s="132">
        <v>0.84112737708222818</v>
      </c>
      <c r="P78" s="134">
        <v>1.528986427964778</v>
      </c>
    </row>
    <row r="79" spans="6:16">
      <c r="F79" s="207"/>
      <c r="G79" s="125" t="s">
        <v>240</v>
      </c>
      <c r="H79" s="126"/>
      <c r="I79" s="127"/>
      <c r="J79" s="128">
        <v>6.7939861160310064</v>
      </c>
      <c r="K79" s="128">
        <v>82.308575000288528</v>
      </c>
      <c r="L79" s="128">
        <v>1.5827122221985145E-9</v>
      </c>
      <c r="M79" s="128">
        <v>1.1850569025235032</v>
      </c>
      <c r="N79" s="128">
        <v>0.17442733651269282</v>
      </c>
      <c r="O79" s="128">
        <v>0.83808484048040033</v>
      </c>
      <c r="P79" s="129">
        <v>1.5320289645666061</v>
      </c>
    </row>
    <row r="80" spans="6:16">
      <c r="F80" s="206" t="s">
        <v>225</v>
      </c>
      <c r="G80" s="130" t="s">
        <v>239</v>
      </c>
      <c r="H80" s="131">
        <v>0.66597632470587198</v>
      </c>
      <c r="I80" s="132">
        <v>0.41666150582552786</v>
      </c>
      <c r="J80" s="132">
        <v>6.3073791545958375</v>
      </c>
      <c r="K80" s="133">
        <v>88</v>
      </c>
      <c r="L80" s="132">
        <v>1.1070594851428013E-8</v>
      </c>
      <c r="M80" s="132">
        <v>1.124195942602672</v>
      </c>
      <c r="N80" s="132">
        <v>0.17823503471858557</v>
      </c>
      <c r="O80" s="132">
        <v>0.76999126454866873</v>
      </c>
      <c r="P80" s="134">
        <v>1.4784006206566753</v>
      </c>
    </row>
    <row r="81" spans="6:16">
      <c r="F81" s="207"/>
      <c r="G81" s="125" t="s">
        <v>240</v>
      </c>
      <c r="H81" s="126"/>
      <c r="I81" s="127"/>
      <c r="J81" s="128">
        <v>6.3516945512246767</v>
      </c>
      <c r="K81" s="128">
        <v>87.610032508635854</v>
      </c>
      <c r="L81" s="128">
        <v>9.2079272253264741E-9</v>
      </c>
      <c r="M81" s="128">
        <v>1.124195942602672</v>
      </c>
      <c r="N81" s="128">
        <v>0.17699149943945502</v>
      </c>
      <c r="O81" s="128">
        <v>0.77244070730012748</v>
      </c>
      <c r="P81" s="129">
        <v>1.4759511779052163</v>
      </c>
    </row>
    <row r="82" spans="6:16">
      <c r="F82" s="206" t="s">
        <v>226</v>
      </c>
      <c r="G82" s="130" t="s">
        <v>239</v>
      </c>
      <c r="H82" s="131">
        <v>6.6891824255421888</v>
      </c>
      <c r="I82" s="132">
        <v>1.1342597912035341E-2</v>
      </c>
      <c r="J82" s="132">
        <v>7.5957280926765343</v>
      </c>
      <c r="K82" s="133">
        <v>88</v>
      </c>
      <c r="L82" s="132">
        <v>3.0775255327008727E-11</v>
      </c>
      <c r="M82" s="132">
        <v>1.1053933696190006</v>
      </c>
      <c r="N82" s="132">
        <v>0.14552829644925969</v>
      </c>
      <c r="O82" s="132">
        <v>0.81618646103930093</v>
      </c>
      <c r="P82" s="134">
        <v>1.3946002781987001</v>
      </c>
    </row>
    <row r="83" spans="6:16">
      <c r="F83" s="207"/>
      <c r="G83" s="125" t="s">
        <v>240</v>
      </c>
      <c r="H83" s="126"/>
      <c r="I83" s="127"/>
      <c r="J83" s="128">
        <v>7.4873992297871492</v>
      </c>
      <c r="K83" s="128">
        <v>75.614593824629836</v>
      </c>
      <c r="L83" s="128">
        <v>1.0754433346208058E-10</v>
      </c>
      <c r="M83" s="128">
        <v>1.1053933696190006</v>
      </c>
      <c r="N83" s="128">
        <v>0.14763382259909552</v>
      </c>
      <c r="O83" s="128">
        <v>0.81133089004483694</v>
      </c>
      <c r="P83" s="129">
        <v>1.3994558491931641</v>
      </c>
    </row>
    <row r="84" spans="6:16">
      <c r="F84" s="206" t="s">
        <v>227</v>
      </c>
      <c r="G84" s="130" t="s">
        <v>239</v>
      </c>
      <c r="H84" s="131">
        <v>7.3181316318205933</v>
      </c>
      <c r="I84" s="132">
        <v>8.1958882548005558E-3</v>
      </c>
      <c r="J84" s="132">
        <v>7.1714186177445276</v>
      </c>
      <c r="K84" s="133">
        <v>88</v>
      </c>
      <c r="L84" s="132">
        <v>2.201906226067079E-10</v>
      </c>
      <c r="M84" s="132">
        <v>1.0791687283523008</v>
      </c>
      <c r="N84" s="132">
        <v>0.15048190405201986</v>
      </c>
      <c r="O84" s="132">
        <v>0.78011756558928724</v>
      </c>
      <c r="P84" s="134">
        <v>1.3782198911153143</v>
      </c>
    </row>
    <row r="85" spans="6:16">
      <c r="F85" s="207"/>
      <c r="G85" s="125" t="s">
        <v>240</v>
      </c>
      <c r="H85" s="126"/>
      <c r="I85" s="127"/>
      <c r="J85" s="128">
        <v>7.2382674710302455</v>
      </c>
      <c r="K85" s="128">
        <v>86.788345353149026</v>
      </c>
      <c r="L85" s="128">
        <v>1.7175895393866535E-10</v>
      </c>
      <c r="M85" s="128">
        <v>1.0791687283523008</v>
      </c>
      <c r="N85" s="128">
        <v>0.14909213187706358</v>
      </c>
      <c r="O85" s="128">
        <v>0.78282178213042974</v>
      </c>
      <c r="P85" s="129">
        <v>1.3755156745741719</v>
      </c>
    </row>
    <row r="86" spans="6:16" ht="17.25" thickBot="1">
      <c r="F86" s="208" t="s">
        <v>228</v>
      </c>
      <c r="G86" s="130" t="s">
        <v>239</v>
      </c>
      <c r="H86" s="131">
        <v>1.6099180457254992E-2</v>
      </c>
      <c r="I86" s="132">
        <v>0.89932283336773633</v>
      </c>
      <c r="J86" s="132">
        <v>6.567408013237368</v>
      </c>
      <c r="K86" s="133">
        <v>88</v>
      </c>
      <c r="L86" s="132">
        <v>3.4577543959255165E-9</v>
      </c>
      <c r="M86" s="132">
        <v>1.0074220682830282</v>
      </c>
      <c r="N86" s="132">
        <v>0.15339721032292389</v>
      </c>
      <c r="O86" s="132">
        <v>0.70257734691496954</v>
      </c>
      <c r="P86" s="134">
        <v>1.3122667896510869</v>
      </c>
    </row>
    <row r="87" spans="6:16" ht="17.25" thickBot="1">
      <c r="F87" s="195"/>
      <c r="G87" s="135" t="s">
        <v>240</v>
      </c>
      <c r="H87" s="136"/>
      <c r="I87" s="137"/>
      <c r="J87" s="113">
        <v>6.5716378960959023</v>
      </c>
      <c r="K87" s="113">
        <v>87.498957469701708</v>
      </c>
      <c r="L87" s="113">
        <v>3.4560707154251692E-9</v>
      </c>
      <c r="M87" s="113">
        <v>1.0074220682830282</v>
      </c>
      <c r="N87" s="113">
        <v>0.15329847508511088</v>
      </c>
      <c r="O87" s="113">
        <v>0.70274924653161386</v>
      </c>
      <c r="P87" s="114">
        <v>1.3120948900344425</v>
      </c>
    </row>
    <row r="90" spans="6:16" ht="17.25" thickBot="1">
      <c r="F90" s="189" t="s">
        <v>233</v>
      </c>
      <c r="G90" s="190"/>
      <c r="H90" s="190"/>
      <c r="I90" s="190"/>
      <c r="J90" s="190"/>
      <c r="K90" s="190"/>
      <c r="L90" s="190"/>
      <c r="M90" s="190"/>
      <c r="N90" s="190"/>
      <c r="O90" s="190"/>
      <c r="P90" s="190"/>
    </row>
    <row r="91" spans="6:16" ht="17.25" thickBot="1">
      <c r="F91" s="191" t="s">
        <v>9</v>
      </c>
      <c r="G91" s="192"/>
      <c r="H91" s="197" t="s">
        <v>234</v>
      </c>
      <c r="I91" s="198"/>
      <c r="J91" s="199" t="s">
        <v>235</v>
      </c>
      <c r="K91" s="200"/>
      <c r="L91" s="200"/>
      <c r="M91" s="200"/>
      <c r="N91" s="200"/>
      <c r="O91" s="200"/>
      <c r="P91" s="201"/>
    </row>
    <row r="92" spans="6:16" ht="17.25" thickBot="1">
      <c r="F92" s="193"/>
      <c r="G92" s="194"/>
      <c r="H92" s="202" t="s">
        <v>236</v>
      </c>
      <c r="I92" s="204" t="s">
        <v>237</v>
      </c>
      <c r="J92" s="204" t="s">
        <v>203</v>
      </c>
      <c r="K92" s="204" t="s">
        <v>204</v>
      </c>
      <c r="L92" s="204" t="s">
        <v>205</v>
      </c>
      <c r="M92" s="204" t="s">
        <v>206</v>
      </c>
      <c r="N92" s="204" t="s">
        <v>238</v>
      </c>
      <c r="O92" s="209" t="s">
        <v>207</v>
      </c>
      <c r="P92" s="210"/>
    </row>
    <row r="93" spans="6:16" ht="17.25" thickBot="1">
      <c r="F93" s="195"/>
      <c r="G93" s="196"/>
      <c r="H93" s="203"/>
      <c r="I93" s="205"/>
      <c r="J93" s="205"/>
      <c r="K93" s="205"/>
      <c r="L93" s="205"/>
      <c r="M93" s="205"/>
      <c r="N93" s="205"/>
      <c r="O93" s="120" t="s">
        <v>208</v>
      </c>
      <c r="P93" s="121" t="s">
        <v>209</v>
      </c>
    </row>
    <row r="94" spans="6:16" ht="31.5">
      <c r="F94" s="211" t="s">
        <v>239</v>
      </c>
      <c r="G94" s="122" t="s">
        <v>221</v>
      </c>
      <c r="H94" s="123">
        <v>6.1202892175273078</v>
      </c>
      <c r="I94" s="105">
        <v>1.5283356571632606E-2</v>
      </c>
      <c r="J94" s="148">
        <v>14.298005583912301</v>
      </c>
      <c r="K94" s="124">
        <v>88</v>
      </c>
      <c r="L94" s="105">
        <v>1.1382257113784232E-24</v>
      </c>
      <c r="M94" s="105">
        <v>1.8713508164275112</v>
      </c>
      <c r="N94" s="105">
        <v>0.13088194751672921</v>
      </c>
      <c r="O94" s="105">
        <v>1.6112504486382042</v>
      </c>
      <c r="P94" s="106">
        <v>2.1314511842168185</v>
      </c>
    </row>
    <row r="95" spans="6:16" ht="31.5">
      <c r="F95" s="193"/>
      <c r="G95" s="138" t="s">
        <v>222</v>
      </c>
      <c r="H95" s="139">
        <v>0.39380257689693032</v>
      </c>
      <c r="I95" s="109">
        <v>0.53193234101559994</v>
      </c>
      <c r="J95" s="149">
        <v>15.191466150859467</v>
      </c>
      <c r="K95" s="140">
        <v>88</v>
      </c>
      <c r="L95" s="109">
        <v>2.5140961903666373E-26</v>
      </c>
      <c r="M95" s="109">
        <v>1.8213755566551213</v>
      </c>
      <c r="N95" s="109">
        <v>0.11989465260086668</v>
      </c>
      <c r="O95" s="109">
        <v>1.5831101286940144</v>
      </c>
      <c r="P95" s="110">
        <v>2.0596409846162285</v>
      </c>
    </row>
    <row r="96" spans="6:16" ht="31.5">
      <c r="F96" s="193"/>
      <c r="G96" s="138" t="s">
        <v>223</v>
      </c>
      <c r="H96" s="139">
        <v>2.532311314761627</v>
      </c>
      <c r="I96" s="109">
        <v>0.11512284508801966</v>
      </c>
      <c r="J96" s="149">
        <v>12.145035082274413</v>
      </c>
      <c r="K96" s="140">
        <v>88</v>
      </c>
      <c r="L96" s="109">
        <v>1.647080040361629E-20</v>
      </c>
      <c r="M96" s="109">
        <v>1.7921820880752104</v>
      </c>
      <c r="N96" s="109">
        <v>0.14756499886038918</v>
      </c>
      <c r="O96" s="109">
        <v>1.4989276614361968</v>
      </c>
      <c r="P96" s="110">
        <v>2.0854365147142242</v>
      </c>
    </row>
    <row r="97" spans="6:16" ht="31.5">
      <c r="F97" s="193"/>
      <c r="G97" s="138" t="s">
        <v>224</v>
      </c>
      <c r="H97" s="139">
        <v>1.3482602319516304</v>
      </c>
      <c r="I97" s="109">
        <v>0.24872251721957458</v>
      </c>
      <c r="J97" s="149">
        <v>6.847482979575731</v>
      </c>
      <c r="K97" s="140">
        <v>88</v>
      </c>
      <c r="L97" s="109">
        <v>9.7205911680431432E-10</v>
      </c>
      <c r="M97" s="109">
        <v>1.1850569025235032</v>
      </c>
      <c r="N97" s="109">
        <v>0.17306459994982407</v>
      </c>
      <c r="O97" s="109">
        <v>0.84112737708222818</v>
      </c>
      <c r="P97" s="110">
        <v>1.528986427964778</v>
      </c>
    </row>
    <row r="98" spans="6:16" ht="21">
      <c r="F98" s="193"/>
      <c r="G98" s="138" t="s">
        <v>225</v>
      </c>
      <c r="H98" s="139">
        <v>0.66597632470587198</v>
      </c>
      <c r="I98" s="109">
        <v>0.41666150582552786</v>
      </c>
      <c r="J98" s="149">
        <v>6.3073791545958375</v>
      </c>
      <c r="K98" s="140">
        <v>88</v>
      </c>
      <c r="L98" s="109">
        <v>1.1070594851428013E-8</v>
      </c>
      <c r="M98" s="109">
        <v>1.124195942602672</v>
      </c>
      <c r="N98" s="109">
        <v>0.17823503471858557</v>
      </c>
      <c r="O98" s="109">
        <v>0.76999126454866873</v>
      </c>
      <c r="P98" s="110">
        <v>1.4784006206566753</v>
      </c>
    </row>
    <row r="99" spans="6:16" ht="31.5">
      <c r="F99" s="193"/>
      <c r="G99" s="138" t="s">
        <v>226</v>
      </c>
      <c r="H99" s="139">
        <v>6.6891824255421888</v>
      </c>
      <c r="I99" s="109">
        <v>1.1342597912035341E-2</v>
      </c>
      <c r="J99" s="149">
        <v>7.5957280926765343</v>
      </c>
      <c r="K99" s="140">
        <v>88</v>
      </c>
      <c r="L99" s="109">
        <v>3.0775255327008727E-11</v>
      </c>
      <c r="M99" s="109">
        <v>1.1053933696190006</v>
      </c>
      <c r="N99" s="109">
        <v>0.14552829644925969</v>
      </c>
      <c r="O99" s="109">
        <v>0.81618646103930093</v>
      </c>
      <c r="P99" s="110">
        <v>1.3946002781987001</v>
      </c>
    </row>
    <row r="100" spans="6:16" ht="31.5">
      <c r="F100" s="193"/>
      <c r="G100" s="138" t="s">
        <v>227</v>
      </c>
      <c r="H100" s="139">
        <v>7.3181316318205933</v>
      </c>
      <c r="I100" s="109">
        <v>8.1958882548005558E-3</v>
      </c>
      <c r="J100" s="149">
        <v>7.1714186177445276</v>
      </c>
      <c r="K100" s="140">
        <v>88</v>
      </c>
      <c r="L100" s="109">
        <v>2.201906226067079E-10</v>
      </c>
      <c r="M100" s="109">
        <v>1.0791687283523008</v>
      </c>
      <c r="N100" s="109">
        <v>0.15048190405201986</v>
      </c>
      <c r="O100" s="109">
        <v>0.78011756558928724</v>
      </c>
      <c r="P100" s="110">
        <v>1.3782198911153143</v>
      </c>
    </row>
    <row r="101" spans="6:16" ht="31.5">
      <c r="F101" s="207"/>
      <c r="G101" s="125" t="s">
        <v>228</v>
      </c>
      <c r="H101" s="141">
        <v>1.6099180457254992E-2</v>
      </c>
      <c r="I101" s="128">
        <v>0.89932283336773633</v>
      </c>
      <c r="J101" s="150">
        <v>6.567408013237368</v>
      </c>
      <c r="K101" s="142">
        <v>88</v>
      </c>
      <c r="L101" s="128">
        <v>3.4577543959255165E-9</v>
      </c>
      <c r="M101" s="128">
        <v>1.0074220682830282</v>
      </c>
      <c r="N101" s="128">
        <v>0.15339721032292389</v>
      </c>
      <c r="O101" s="128">
        <v>0.70257734691496954</v>
      </c>
      <c r="P101" s="129">
        <v>1.3122667896510869</v>
      </c>
    </row>
    <row r="102" spans="6:16" ht="31.5">
      <c r="F102" s="212" t="s">
        <v>240</v>
      </c>
      <c r="G102" s="130" t="s">
        <v>221</v>
      </c>
      <c r="H102" s="143"/>
      <c r="I102" s="144"/>
      <c r="J102" s="132">
        <v>14.053724796397931</v>
      </c>
      <c r="K102" s="132">
        <v>72.272995584996039</v>
      </c>
      <c r="L102" s="132">
        <v>2.3186974275180098E-22</v>
      </c>
      <c r="M102" s="132">
        <v>1.8713508164275112</v>
      </c>
      <c r="N102" s="132">
        <v>0.13315692768561624</v>
      </c>
      <c r="O102" s="132">
        <v>1.6059244615248682</v>
      </c>
      <c r="P102" s="134">
        <v>2.136777171330154</v>
      </c>
    </row>
    <row r="103" spans="6:16" ht="32.25" thickBot="1">
      <c r="F103" s="195"/>
      <c r="G103" s="135" t="s">
        <v>222</v>
      </c>
      <c r="H103" s="136"/>
      <c r="I103" s="137"/>
      <c r="J103" s="113">
        <v>15.377411418904718</v>
      </c>
      <c r="K103" s="113">
        <v>85.126581497947583</v>
      </c>
      <c r="L103" s="113">
        <v>2.7003810537235458E-26</v>
      </c>
      <c r="M103" s="113">
        <v>1.8213755566551213</v>
      </c>
      <c r="N103" s="113">
        <v>0.11844487391525171</v>
      </c>
      <c r="O103" s="113">
        <v>1.5858804702572951</v>
      </c>
      <c r="P103" s="114">
        <v>2.0568706430529473</v>
      </c>
    </row>
    <row r="104" spans="6:16" ht="31.5">
      <c r="F104" s="190"/>
      <c r="G104" s="138" t="s">
        <v>223</v>
      </c>
      <c r="H104" s="145"/>
      <c r="I104" s="146"/>
      <c r="J104" s="109">
        <v>12.29874412929648</v>
      </c>
      <c r="K104" s="109">
        <v>84.837092698210412</v>
      </c>
      <c r="L104" s="109">
        <v>1.4966093034195925E-20</v>
      </c>
      <c r="M104" s="109">
        <v>1.7921820880752104</v>
      </c>
      <c r="N104" s="109">
        <v>0.14572073938883773</v>
      </c>
      <c r="O104" s="109">
        <v>1.5024421866539195</v>
      </c>
      <c r="P104" s="147">
        <v>2.0819219894965011</v>
      </c>
    </row>
    <row r="105" spans="6:16" ht="31.5">
      <c r="F105" s="190"/>
      <c r="G105" s="138" t="s">
        <v>224</v>
      </c>
      <c r="H105" s="145"/>
      <c r="I105" s="146"/>
      <c r="J105" s="109">
        <v>6.7939861160310064</v>
      </c>
      <c r="K105" s="109">
        <v>82.308575000288528</v>
      </c>
      <c r="L105" s="109">
        <v>1.5827122221985145E-9</v>
      </c>
      <c r="M105" s="109">
        <v>1.1850569025235032</v>
      </c>
      <c r="N105" s="109">
        <v>0.17442733651269282</v>
      </c>
      <c r="O105" s="109">
        <v>0.83808484048040033</v>
      </c>
      <c r="P105" s="147">
        <v>1.5320289645666061</v>
      </c>
    </row>
    <row r="106" spans="6:16" ht="21">
      <c r="F106" s="190"/>
      <c r="G106" s="138" t="s">
        <v>225</v>
      </c>
      <c r="H106" s="145"/>
      <c r="I106" s="146"/>
      <c r="J106" s="109">
        <v>6.3516945512246767</v>
      </c>
      <c r="K106" s="109">
        <v>87.610032508635854</v>
      </c>
      <c r="L106" s="109">
        <v>9.2079272253264741E-9</v>
      </c>
      <c r="M106" s="109">
        <v>1.124195942602672</v>
      </c>
      <c r="N106" s="109">
        <v>0.17699149943945502</v>
      </c>
      <c r="O106" s="109">
        <v>0.77244070730012748</v>
      </c>
      <c r="P106" s="147">
        <v>1.4759511779052163</v>
      </c>
    </row>
    <row r="107" spans="6:16" ht="31.5">
      <c r="F107" s="190"/>
      <c r="G107" s="138" t="s">
        <v>226</v>
      </c>
      <c r="H107" s="145"/>
      <c r="I107" s="146"/>
      <c r="J107" s="109">
        <v>7.4873992297871492</v>
      </c>
      <c r="K107" s="109">
        <v>75.614593824629836</v>
      </c>
      <c r="L107" s="109">
        <v>1.0754433346208058E-10</v>
      </c>
      <c r="M107" s="109">
        <v>1.1053933696190006</v>
      </c>
      <c r="N107" s="109">
        <v>0.14763382259909552</v>
      </c>
      <c r="O107" s="109">
        <v>0.81133089004483694</v>
      </c>
      <c r="P107" s="147">
        <v>1.3994558491931641</v>
      </c>
    </row>
    <row r="108" spans="6:16" ht="31.5">
      <c r="F108" s="190"/>
      <c r="G108" s="138" t="s">
        <v>227</v>
      </c>
      <c r="H108" s="145"/>
      <c r="I108" s="146"/>
      <c r="J108" s="109">
        <v>7.2382674710302455</v>
      </c>
      <c r="K108" s="109">
        <v>86.788345353149026</v>
      </c>
      <c r="L108" s="109">
        <v>1.7175895393866535E-10</v>
      </c>
      <c r="M108" s="109">
        <v>1.0791687283523008</v>
      </c>
      <c r="N108" s="109">
        <v>0.14909213187706358</v>
      </c>
      <c r="O108" s="109">
        <v>0.78282178213042974</v>
      </c>
      <c r="P108" s="147">
        <v>1.3755156745741719</v>
      </c>
    </row>
    <row r="109" spans="6:16" ht="31.5">
      <c r="F109" s="190"/>
      <c r="G109" s="138" t="s">
        <v>228</v>
      </c>
      <c r="H109" s="145"/>
      <c r="I109" s="146"/>
      <c r="J109" s="109">
        <v>6.5716378960959023</v>
      </c>
      <c r="K109" s="109">
        <v>87.498957469701708</v>
      </c>
      <c r="L109" s="109">
        <v>3.4560707154251692E-9</v>
      </c>
      <c r="M109" s="109">
        <v>1.0074220682830282</v>
      </c>
      <c r="N109" s="109">
        <v>0.15329847508511088</v>
      </c>
      <c r="O109" s="109">
        <v>0.70274924653161386</v>
      </c>
      <c r="P109" s="147">
        <v>1.3120948900344425</v>
      </c>
    </row>
    <row r="114" spans="6:16" ht="17.25" thickBot="1">
      <c r="F114" s="189" t="s">
        <v>233</v>
      </c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</row>
    <row r="115" spans="6:16" ht="17.25" thickBot="1">
      <c r="F115" s="191" t="s">
        <v>9</v>
      </c>
      <c r="G115" s="192"/>
      <c r="H115" s="197" t="s">
        <v>234</v>
      </c>
      <c r="I115" s="198"/>
      <c r="J115" s="199" t="s">
        <v>235</v>
      </c>
      <c r="K115" s="200"/>
      <c r="L115" s="200"/>
      <c r="M115" s="200"/>
      <c r="N115" s="200"/>
      <c r="O115" s="200"/>
      <c r="P115" s="201"/>
    </row>
    <row r="116" spans="6:16" ht="17.25" thickBot="1">
      <c r="F116" s="193"/>
      <c r="G116" s="194"/>
      <c r="H116" s="202" t="s">
        <v>236</v>
      </c>
      <c r="I116" s="204" t="s">
        <v>237</v>
      </c>
      <c r="J116" s="204" t="s">
        <v>203</v>
      </c>
      <c r="K116" s="204" t="s">
        <v>204</v>
      </c>
      <c r="L116" s="204" t="s">
        <v>205</v>
      </c>
      <c r="M116" s="204" t="s">
        <v>206</v>
      </c>
      <c r="N116" s="204" t="s">
        <v>238</v>
      </c>
      <c r="O116" s="209" t="s">
        <v>207</v>
      </c>
      <c r="P116" s="210"/>
    </row>
    <row r="117" spans="6:16" ht="17.25" thickBot="1">
      <c r="F117" s="195"/>
      <c r="G117" s="196"/>
      <c r="H117" s="203"/>
      <c r="I117" s="205"/>
      <c r="J117" s="205"/>
      <c r="K117" s="205"/>
      <c r="L117" s="205"/>
      <c r="M117" s="205"/>
      <c r="N117" s="205"/>
      <c r="O117" s="120" t="s">
        <v>208</v>
      </c>
      <c r="P117" s="121" t="s">
        <v>209</v>
      </c>
    </row>
    <row r="118" spans="6:16" ht="31.5">
      <c r="F118" s="211" t="s">
        <v>239</v>
      </c>
      <c r="G118" s="122" t="s">
        <v>177</v>
      </c>
      <c r="H118" s="123">
        <v>0.6546609849095113</v>
      </c>
      <c r="I118" s="105">
        <v>0.42049443846786061</v>
      </c>
      <c r="J118" s="148">
        <v>13.026075859358359</v>
      </c>
      <c r="K118" s="124">
        <v>94</v>
      </c>
      <c r="L118" s="105">
        <v>8.9941199345051568E-23</v>
      </c>
      <c r="M118" s="105">
        <v>1.6652173913043478</v>
      </c>
      <c r="N118" s="105">
        <v>0.12783722506175957</v>
      </c>
      <c r="O118" s="105">
        <v>1.4113935842011027</v>
      </c>
      <c r="P118" s="106">
        <v>1.9190411984075928</v>
      </c>
    </row>
    <row r="119" spans="6:16" ht="31.5">
      <c r="F119" s="193"/>
      <c r="G119" s="138" t="s">
        <v>178</v>
      </c>
      <c r="H119" s="139">
        <v>2.0589943202609327</v>
      </c>
      <c r="I119" s="109">
        <v>0.15462887433345068</v>
      </c>
      <c r="J119" s="149">
        <v>13.215005819086583</v>
      </c>
      <c r="K119" s="140">
        <v>94</v>
      </c>
      <c r="L119" s="109">
        <v>3.7290305651538849E-23</v>
      </c>
      <c r="M119" s="109">
        <v>1.6417391304347826</v>
      </c>
      <c r="N119" s="109">
        <v>0.12423294797673112</v>
      </c>
      <c r="O119" s="109">
        <v>1.3950716999748425</v>
      </c>
      <c r="P119" s="110">
        <v>1.8884065608947227</v>
      </c>
    </row>
    <row r="120" spans="6:16" ht="21">
      <c r="F120" s="193"/>
      <c r="G120" s="138" t="s">
        <v>179</v>
      </c>
      <c r="H120" s="139">
        <v>3.6129046351388601</v>
      </c>
      <c r="I120" s="109">
        <v>6.0396796198390092E-2</v>
      </c>
      <c r="J120" s="149">
        <v>14.012638527606223</v>
      </c>
      <c r="K120" s="140">
        <v>94</v>
      </c>
      <c r="L120" s="109">
        <v>9.4716216815361875E-25</v>
      </c>
      <c r="M120" s="109">
        <v>1.6652173913043478</v>
      </c>
      <c r="N120" s="109">
        <v>0.11883681920601263</v>
      </c>
      <c r="O120" s="109">
        <v>1.4292641010139977</v>
      </c>
      <c r="P120" s="110">
        <v>1.9011706815946978</v>
      </c>
    </row>
    <row r="121" spans="6:16" ht="31.5">
      <c r="F121" s="193"/>
      <c r="G121" s="138" t="s">
        <v>180</v>
      </c>
      <c r="H121" s="139">
        <v>0.48754937188748831</v>
      </c>
      <c r="I121" s="109">
        <v>0.4867463000398331</v>
      </c>
      <c r="J121" s="149">
        <v>11.686069946415063</v>
      </c>
      <c r="K121" s="140">
        <v>94</v>
      </c>
      <c r="L121" s="109">
        <v>5.1365992125146369E-20</v>
      </c>
      <c r="M121" s="109">
        <v>1.5243478260869565</v>
      </c>
      <c r="N121" s="109">
        <v>0.13044144293818649</v>
      </c>
      <c r="O121" s="109">
        <v>1.2653532833423389</v>
      </c>
      <c r="P121" s="110">
        <v>1.7833423688315742</v>
      </c>
    </row>
    <row r="122" spans="6:16" ht="31.5">
      <c r="F122" s="193"/>
      <c r="G122" s="138" t="s">
        <v>181</v>
      </c>
      <c r="H122" s="139">
        <v>2.1797162336587985</v>
      </c>
      <c r="I122" s="109">
        <v>0.14318249065036692</v>
      </c>
      <c r="J122" s="149">
        <v>12.421190277571046</v>
      </c>
      <c r="K122" s="140">
        <v>94</v>
      </c>
      <c r="L122" s="109">
        <v>1.5455250955952252E-21</v>
      </c>
      <c r="M122" s="109">
        <v>1.682608695652174</v>
      </c>
      <c r="N122" s="109">
        <v>0.13546275824229678</v>
      </c>
      <c r="O122" s="109">
        <v>1.413644213662244</v>
      </c>
      <c r="P122" s="110">
        <v>1.9515731776421039</v>
      </c>
    </row>
    <row r="123" spans="6:16" ht="31.5">
      <c r="F123" s="193"/>
      <c r="G123" s="138" t="s">
        <v>182</v>
      </c>
      <c r="H123" s="139">
        <v>5.992635896787224</v>
      </c>
      <c r="I123" s="109">
        <v>1.6221476713447053E-2</v>
      </c>
      <c r="J123" s="149">
        <v>5.7830502297300974</v>
      </c>
      <c r="K123" s="140">
        <v>94</v>
      </c>
      <c r="L123" s="109">
        <v>9.5468667762927343E-8</v>
      </c>
      <c r="M123" s="109">
        <v>0.8339130434782609</v>
      </c>
      <c r="N123" s="109">
        <v>0.14419951588716889</v>
      </c>
      <c r="O123" s="109">
        <v>0.54760152437853382</v>
      </c>
      <c r="P123" s="110">
        <v>1.1202245625779879</v>
      </c>
    </row>
    <row r="124" spans="6:16" ht="31.5">
      <c r="F124" s="207"/>
      <c r="G124" s="125" t="s">
        <v>183</v>
      </c>
      <c r="H124" s="141">
        <v>7.120703287247721E-4</v>
      </c>
      <c r="I124" s="128">
        <v>0.97876782903977877</v>
      </c>
      <c r="J124" s="150">
        <v>14.967510735044895</v>
      </c>
      <c r="K124" s="142">
        <v>94</v>
      </c>
      <c r="L124" s="128">
        <v>1.2872596607191019E-26</v>
      </c>
      <c r="M124" s="128">
        <v>1.8078260869565217</v>
      </c>
      <c r="N124" s="128">
        <v>0.1207833499476758</v>
      </c>
      <c r="O124" s="128">
        <v>1.5680079142482863</v>
      </c>
      <c r="P124" s="129">
        <v>2.0476442596647568</v>
      </c>
    </row>
    <row r="125" spans="6:16" ht="32.25" thickBot="1">
      <c r="F125" s="208" t="s">
        <v>240</v>
      </c>
      <c r="G125" s="130" t="s">
        <v>177</v>
      </c>
      <c r="H125" s="143"/>
      <c r="I125" s="144"/>
      <c r="J125" s="132">
        <v>12.931987986981518</v>
      </c>
      <c r="K125" s="132">
        <v>88.258180196039646</v>
      </c>
      <c r="L125" s="132">
        <v>4.4278508565538588E-22</v>
      </c>
      <c r="M125" s="132">
        <v>1.6652173913043478</v>
      </c>
      <c r="N125" s="132">
        <v>0.12876731659360516</v>
      </c>
      <c r="O125" s="132">
        <v>1.4093298409861315</v>
      </c>
      <c r="P125" s="134">
        <v>1.9211049416225641</v>
      </c>
    </row>
    <row r="126" spans="6:16" ht="31.5">
      <c r="F126" s="193"/>
      <c r="G126" s="138" t="s">
        <v>178</v>
      </c>
      <c r="H126" s="145"/>
      <c r="I126" s="146"/>
      <c r="J126" s="109">
        <v>13.140618238743761</v>
      </c>
      <c r="K126" s="109">
        <v>89.754678952120116</v>
      </c>
      <c r="L126" s="109">
        <v>1.2639915861633028E-22</v>
      </c>
      <c r="M126" s="109">
        <v>1.6417391304347826</v>
      </c>
      <c r="N126" s="109">
        <v>0.12493621689687961</v>
      </c>
      <c r="O126" s="109">
        <v>1.3935222862308054</v>
      </c>
      <c r="P126" s="110">
        <v>1.8899559746387598</v>
      </c>
    </row>
    <row r="127" spans="6:16" ht="21">
      <c r="F127" s="193"/>
      <c r="G127" s="138" t="s">
        <v>179</v>
      </c>
      <c r="H127" s="145"/>
      <c r="I127" s="146"/>
      <c r="J127" s="109">
        <v>14.009707853794174</v>
      </c>
      <c r="K127" s="109">
        <v>93.257018696907636</v>
      </c>
      <c r="L127" s="109">
        <v>1.1389324666567979E-24</v>
      </c>
      <c r="M127" s="109">
        <v>1.6652173913043478</v>
      </c>
      <c r="N127" s="109">
        <v>0.11886167853624199</v>
      </c>
      <c r="O127" s="109">
        <v>1.4291902272199424</v>
      </c>
      <c r="P127" s="110">
        <v>1.9012445553887531</v>
      </c>
    </row>
    <row r="128" spans="6:16" ht="31.5">
      <c r="F128" s="193"/>
      <c r="G128" s="138" t="s">
        <v>180</v>
      </c>
      <c r="H128" s="145"/>
      <c r="I128" s="146"/>
      <c r="J128" s="109">
        <v>11.753684638631373</v>
      </c>
      <c r="K128" s="109">
        <v>93.732843404999656</v>
      </c>
      <c r="L128" s="109">
        <v>3.8742119904913022E-20</v>
      </c>
      <c r="M128" s="109">
        <v>1.5243478260869565</v>
      </c>
      <c r="N128" s="109">
        <v>0.12969106054426649</v>
      </c>
      <c r="O128" s="109">
        <v>1.2668336165449605</v>
      </c>
      <c r="P128" s="110">
        <v>1.7818620356289525</v>
      </c>
    </row>
    <row r="129" spans="6:16" ht="31.5">
      <c r="F129" s="193"/>
      <c r="G129" s="138" t="s">
        <v>181</v>
      </c>
      <c r="H129" s="145"/>
      <c r="I129" s="146"/>
      <c r="J129" s="109">
        <v>12.282981262948313</v>
      </c>
      <c r="K129" s="109">
        <v>83.906156130460502</v>
      </c>
      <c r="L129" s="109">
        <v>1.9262810981161857E-20</v>
      </c>
      <c r="M129" s="109">
        <v>1.682608695652174</v>
      </c>
      <c r="N129" s="109">
        <v>0.13698699522792346</v>
      </c>
      <c r="O129" s="109">
        <v>1.410190581149801</v>
      </c>
      <c r="P129" s="110">
        <v>1.9550268101545469</v>
      </c>
    </row>
    <row r="130" spans="6:16" ht="31.5">
      <c r="F130" s="193"/>
      <c r="G130" s="138" t="s">
        <v>182</v>
      </c>
      <c r="H130" s="145"/>
      <c r="I130" s="146"/>
      <c r="J130" s="109">
        <v>5.8499325235264896</v>
      </c>
      <c r="K130" s="109">
        <v>90.667845085980744</v>
      </c>
      <c r="L130" s="109">
        <v>7.704799277451491E-8</v>
      </c>
      <c r="M130" s="109">
        <v>0.8339130434782609</v>
      </c>
      <c r="N130" s="109">
        <v>0.1425508824460007</v>
      </c>
      <c r="O130" s="109">
        <v>0.55073925139319591</v>
      </c>
      <c r="P130" s="110">
        <v>1.1170868355633259</v>
      </c>
    </row>
    <row r="131" spans="6:16" ht="32.25" thickBot="1">
      <c r="F131" s="195"/>
      <c r="G131" s="135" t="s">
        <v>183</v>
      </c>
      <c r="H131" s="136"/>
      <c r="I131" s="137"/>
      <c r="J131" s="113">
        <v>14.940431186354509</v>
      </c>
      <c r="K131" s="113">
        <v>92.503636964158247</v>
      </c>
      <c r="L131" s="113">
        <v>2.1489993237247141E-26</v>
      </c>
      <c r="M131" s="113">
        <v>1.8078260869565217</v>
      </c>
      <c r="N131" s="113">
        <v>0.12100226990822441</v>
      </c>
      <c r="O131" s="113">
        <v>1.5675225665405805</v>
      </c>
      <c r="P131" s="114">
        <v>2.0481296073724629</v>
      </c>
    </row>
    <row r="148" spans="6:16" ht="17.25" thickBot="1">
      <c r="F148" s="189" t="s">
        <v>233</v>
      </c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</row>
    <row r="149" spans="6:16" ht="17.25" thickBot="1">
      <c r="F149" s="191" t="s">
        <v>9</v>
      </c>
      <c r="G149" s="192"/>
      <c r="H149" s="197" t="s">
        <v>234</v>
      </c>
      <c r="I149" s="198"/>
      <c r="J149" s="199" t="s">
        <v>235</v>
      </c>
      <c r="K149" s="200"/>
      <c r="L149" s="200"/>
      <c r="M149" s="200"/>
      <c r="N149" s="200"/>
      <c r="O149" s="200"/>
      <c r="P149" s="201"/>
    </row>
    <row r="150" spans="6:16" ht="17.25" thickBot="1">
      <c r="F150" s="193"/>
      <c r="G150" s="194"/>
      <c r="H150" s="202" t="s">
        <v>236</v>
      </c>
      <c r="I150" s="204" t="s">
        <v>237</v>
      </c>
      <c r="J150" s="204" t="s">
        <v>203</v>
      </c>
      <c r="K150" s="204" t="s">
        <v>204</v>
      </c>
      <c r="L150" s="204" t="s">
        <v>205</v>
      </c>
      <c r="M150" s="204" t="s">
        <v>206</v>
      </c>
      <c r="N150" s="204" t="s">
        <v>238</v>
      </c>
      <c r="O150" s="209" t="s">
        <v>207</v>
      </c>
      <c r="P150" s="210"/>
    </row>
    <row r="151" spans="6:16" ht="17.25" thickBot="1">
      <c r="F151" s="195"/>
      <c r="G151" s="196"/>
      <c r="H151" s="203"/>
      <c r="I151" s="205"/>
      <c r="J151" s="205"/>
      <c r="K151" s="205"/>
      <c r="L151" s="205"/>
      <c r="M151" s="205"/>
      <c r="N151" s="205"/>
      <c r="O151" s="120" t="s">
        <v>208</v>
      </c>
      <c r="P151" s="121" t="s">
        <v>209</v>
      </c>
    </row>
    <row r="152" spans="6:16" ht="31.5">
      <c r="F152" s="211" t="s">
        <v>239</v>
      </c>
      <c r="G152" s="122" t="s">
        <v>177</v>
      </c>
      <c r="H152" s="123">
        <v>6.7129046431699146</v>
      </c>
      <c r="I152" s="105">
        <v>1.047352555599346E-2</v>
      </c>
      <c r="J152" s="148">
        <v>2.3591296982455447</v>
      </c>
      <c r="K152" s="124">
        <v>157</v>
      </c>
      <c r="L152" s="105">
        <v>1.9548408840140571E-2</v>
      </c>
      <c r="M152" s="105">
        <v>0.35514018691588783</v>
      </c>
      <c r="N152" s="105">
        <v>0.15053864447554585</v>
      </c>
      <c r="O152" s="105">
        <v>5.7797887723619504E-2</v>
      </c>
      <c r="P152" s="106">
        <v>0.65248248610815618</v>
      </c>
    </row>
    <row r="153" spans="6:16" ht="31.5">
      <c r="F153" s="193"/>
      <c r="G153" s="138" t="s">
        <v>178</v>
      </c>
      <c r="H153" s="139">
        <v>5.0959702284350525</v>
      </c>
      <c r="I153" s="109">
        <v>2.5360349140459943E-2</v>
      </c>
      <c r="J153" s="149">
        <v>2.0472820247240948</v>
      </c>
      <c r="K153" s="140">
        <v>157</v>
      </c>
      <c r="L153" s="109">
        <v>4.2297269147057524E-2</v>
      </c>
      <c r="M153" s="109">
        <v>0.30068296189791516</v>
      </c>
      <c r="N153" s="109">
        <v>0.14686934104178304</v>
      </c>
      <c r="O153" s="109">
        <v>1.0588231084053172E-2</v>
      </c>
      <c r="P153" s="110">
        <v>0.59077769271177716</v>
      </c>
    </row>
    <row r="154" spans="6:16" ht="21">
      <c r="F154" s="193"/>
      <c r="G154" s="138" t="s">
        <v>179</v>
      </c>
      <c r="H154" s="139">
        <v>1.0735827210662197</v>
      </c>
      <c r="I154" s="109">
        <v>0.30173084994915672</v>
      </c>
      <c r="J154" s="149">
        <v>1.9150834046713419</v>
      </c>
      <c r="K154" s="140">
        <v>157</v>
      </c>
      <c r="L154" s="109">
        <v>5.730005552382747E-2</v>
      </c>
      <c r="M154" s="109">
        <v>0.30265995686556435</v>
      </c>
      <c r="N154" s="109">
        <v>0.15804009168859437</v>
      </c>
      <c r="O154" s="109">
        <v>-9.4991195693050392E-3</v>
      </c>
      <c r="P154" s="110">
        <v>0.61481903330043375</v>
      </c>
    </row>
    <row r="155" spans="6:16" ht="31.5">
      <c r="F155" s="193"/>
      <c r="G155" s="138" t="s">
        <v>180</v>
      </c>
      <c r="H155" s="139">
        <v>1.9825148374640649E-2</v>
      </c>
      <c r="I155" s="109">
        <v>0.88820700802839592</v>
      </c>
      <c r="J155" s="149">
        <v>2.6888926657099099</v>
      </c>
      <c r="K155" s="140">
        <v>157</v>
      </c>
      <c r="L155" s="109">
        <v>7.9433022581615522E-3</v>
      </c>
      <c r="M155" s="109">
        <v>0.39324227174694465</v>
      </c>
      <c r="N155" s="109">
        <v>0.14624692043745915</v>
      </c>
      <c r="O155" s="109">
        <v>0.1043769393656185</v>
      </c>
      <c r="P155" s="110">
        <v>0.68210760412827076</v>
      </c>
    </row>
    <row r="156" spans="6:16" ht="31.5">
      <c r="F156" s="193"/>
      <c r="G156" s="138" t="s">
        <v>181</v>
      </c>
      <c r="H156" s="139">
        <v>6.0355432808072909</v>
      </c>
      <c r="I156" s="109">
        <v>1.5109545788249582E-2</v>
      </c>
      <c r="J156" s="149">
        <v>2.0843726412272692</v>
      </c>
      <c r="K156" s="140">
        <v>157</v>
      </c>
      <c r="L156" s="109">
        <v>3.8745602304768728E-2</v>
      </c>
      <c r="M156" s="109">
        <v>0.3321351545650611</v>
      </c>
      <c r="N156" s="109">
        <v>0.15934538191285288</v>
      </c>
      <c r="O156" s="109">
        <v>1.739788302456708E-2</v>
      </c>
      <c r="P156" s="110">
        <v>0.64687242610555507</v>
      </c>
    </row>
    <row r="157" spans="6:16" ht="31.5">
      <c r="F157" s="193"/>
      <c r="G157" s="138" t="s">
        <v>182</v>
      </c>
      <c r="H157" s="139">
        <v>2.5563349409406753</v>
      </c>
      <c r="I157" s="109">
        <v>0.11186354154586045</v>
      </c>
      <c r="J157" s="149">
        <v>-0.10818506321289721</v>
      </c>
      <c r="K157" s="140">
        <v>157</v>
      </c>
      <c r="L157" s="109">
        <v>0.91398702968691892</v>
      </c>
      <c r="M157" s="109">
        <v>-1.5276779295470885E-2</v>
      </c>
      <c r="N157" s="109">
        <v>0.14120969052269014</v>
      </c>
      <c r="O157" s="109">
        <v>-0.29419262973722238</v>
      </c>
      <c r="P157" s="110">
        <v>0.2636390711462806</v>
      </c>
    </row>
    <row r="158" spans="6:16" ht="31.5">
      <c r="F158" s="193"/>
      <c r="G158" s="138" t="s">
        <v>183</v>
      </c>
      <c r="H158" s="139">
        <v>1.0346052840296995</v>
      </c>
      <c r="I158" s="109">
        <v>0.31064436486073155</v>
      </c>
      <c r="J158" s="149">
        <v>2.8353914629262444</v>
      </c>
      <c r="K158" s="140">
        <v>157</v>
      </c>
      <c r="L158" s="109">
        <v>5.1798575876484459E-3</v>
      </c>
      <c r="M158" s="109">
        <v>0.43439971243709563</v>
      </c>
      <c r="N158" s="109">
        <v>0.15320625674339045</v>
      </c>
      <c r="O158" s="109">
        <v>0.13178837440209173</v>
      </c>
      <c r="P158" s="110">
        <v>0.73701105047209958</v>
      </c>
    </row>
    <row r="159" spans="6:16" ht="31.5">
      <c r="F159" s="193"/>
      <c r="G159" s="138" t="s">
        <v>221</v>
      </c>
      <c r="H159" s="139">
        <v>5.5217314674491723E-2</v>
      </c>
      <c r="I159" s="109">
        <v>0.81452762630075726</v>
      </c>
      <c r="J159" s="149">
        <v>2.3846546380920559</v>
      </c>
      <c r="K159" s="140">
        <v>157</v>
      </c>
      <c r="L159" s="109">
        <v>1.8288450442201964E-2</v>
      </c>
      <c r="M159" s="109">
        <v>0.38659237958303377</v>
      </c>
      <c r="N159" s="109">
        <v>0.16211671636121841</v>
      </c>
      <c r="O159" s="109">
        <v>6.6381198272868605E-2</v>
      </c>
      <c r="P159" s="110">
        <v>0.70680356089319896</v>
      </c>
    </row>
    <row r="160" spans="6:16" ht="31.5">
      <c r="F160" s="193"/>
      <c r="G160" s="138" t="s">
        <v>222</v>
      </c>
      <c r="H160" s="139">
        <v>5.3942183425222306E-2</v>
      </c>
      <c r="I160" s="109">
        <v>0.81664277092884241</v>
      </c>
      <c r="J160" s="149">
        <v>2.4910208042096937</v>
      </c>
      <c r="K160" s="140">
        <v>157</v>
      </c>
      <c r="L160" s="109">
        <v>1.3777671756983571E-2</v>
      </c>
      <c r="M160" s="109">
        <v>0.39090582314881378</v>
      </c>
      <c r="N160" s="109">
        <v>0.1569259568158578</v>
      </c>
      <c r="O160" s="109">
        <v>8.0947373840778852E-2</v>
      </c>
      <c r="P160" s="110">
        <v>0.70086427245684868</v>
      </c>
    </row>
    <row r="161" spans="6:16" ht="31.5">
      <c r="F161" s="193"/>
      <c r="G161" s="138" t="s">
        <v>223</v>
      </c>
      <c r="H161" s="139">
        <v>1.5892127052968881</v>
      </c>
      <c r="I161" s="109">
        <v>0.20930893194871236</v>
      </c>
      <c r="J161" s="149">
        <v>1.9788759859335143</v>
      </c>
      <c r="K161" s="140">
        <v>157</v>
      </c>
      <c r="L161" s="109">
        <v>4.9579079133008595E-2</v>
      </c>
      <c r="M161" s="109">
        <v>0.33321351545650613</v>
      </c>
      <c r="N161" s="109">
        <v>0.16838524385817744</v>
      </c>
      <c r="O161" s="109">
        <v>6.2080656590276172E-4</v>
      </c>
      <c r="P161" s="110">
        <v>0.66580622434710945</v>
      </c>
    </row>
    <row r="162" spans="6:16" ht="31.5">
      <c r="F162" s="193"/>
      <c r="G162" s="138" t="s">
        <v>224</v>
      </c>
      <c r="H162" s="139">
        <v>0.33284035104007748</v>
      </c>
      <c r="I162" s="109">
        <v>0.56481765420312569</v>
      </c>
      <c r="J162" s="149">
        <v>1.2219381969574572</v>
      </c>
      <c r="K162" s="140">
        <v>157</v>
      </c>
      <c r="L162" s="109">
        <v>0.22356247290138856</v>
      </c>
      <c r="M162" s="109">
        <v>0.19230769230769232</v>
      </c>
      <c r="N162" s="109">
        <v>0.1573792298059962</v>
      </c>
      <c r="O162" s="109">
        <v>-0.11854605689837906</v>
      </c>
      <c r="P162" s="110">
        <v>0.50316144151376374</v>
      </c>
    </row>
    <row r="163" spans="6:16" ht="21">
      <c r="F163" s="193"/>
      <c r="G163" s="138" t="s">
        <v>225</v>
      </c>
      <c r="H163" s="139">
        <v>0.37876586385670558</v>
      </c>
      <c r="I163" s="109">
        <v>0.53915556685022237</v>
      </c>
      <c r="J163" s="149">
        <v>1.3471346269610212</v>
      </c>
      <c r="K163" s="140">
        <v>157</v>
      </c>
      <c r="L163" s="109">
        <v>0.17987801424679267</v>
      </c>
      <c r="M163" s="109">
        <v>0.20848310567936737</v>
      </c>
      <c r="N163" s="109">
        <v>0.15476040887589756</v>
      </c>
      <c r="O163" s="109">
        <v>-9.7197976805536254E-2</v>
      </c>
      <c r="P163" s="110">
        <v>0.51416418816427101</v>
      </c>
    </row>
    <row r="164" spans="6:16" ht="31.5">
      <c r="F164" s="193"/>
      <c r="G164" s="138" t="s">
        <v>226</v>
      </c>
      <c r="H164" s="139">
        <v>1.4200257134818889E-3</v>
      </c>
      <c r="I164" s="109">
        <v>0.96998812083002317</v>
      </c>
      <c r="J164" s="149">
        <v>1.2251379110869678</v>
      </c>
      <c r="K164" s="140">
        <v>157</v>
      </c>
      <c r="L164" s="109">
        <v>0.22235810314162219</v>
      </c>
      <c r="M164" s="109">
        <v>0.17864845434938892</v>
      </c>
      <c r="N164" s="109">
        <v>0.14581905655901897</v>
      </c>
      <c r="O164" s="109">
        <v>-0.10937176593597048</v>
      </c>
      <c r="P164" s="110">
        <v>0.46666867463474832</v>
      </c>
    </row>
    <row r="165" spans="6:16" ht="31.5">
      <c r="F165" s="193"/>
      <c r="G165" s="138" t="s">
        <v>227</v>
      </c>
      <c r="H165" s="139">
        <v>0.11421114326738899</v>
      </c>
      <c r="I165" s="109">
        <v>0.73585127966723318</v>
      </c>
      <c r="J165" s="149">
        <v>0.33928787098956165</v>
      </c>
      <c r="K165" s="140">
        <v>157</v>
      </c>
      <c r="L165" s="109">
        <v>0.73484628812089348</v>
      </c>
      <c r="M165" s="109">
        <v>4.92451473759885E-2</v>
      </c>
      <c r="N165" s="109">
        <v>0.14514266965205941</v>
      </c>
      <c r="O165" s="109">
        <v>-0.23743908082069778</v>
      </c>
      <c r="P165" s="110">
        <v>0.33592937557267477</v>
      </c>
    </row>
    <row r="166" spans="6:16" ht="31.5">
      <c r="F166" s="207"/>
      <c r="G166" s="125" t="s">
        <v>228</v>
      </c>
      <c r="H166" s="141">
        <v>0.42484490826501115</v>
      </c>
      <c r="I166" s="128">
        <v>0.51548241147398222</v>
      </c>
      <c r="J166" s="150">
        <v>0.63596257199069406</v>
      </c>
      <c r="K166" s="142">
        <v>157</v>
      </c>
      <c r="L166" s="128">
        <v>0.52572679582613113</v>
      </c>
      <c r="M166" s="128">
        <v>9.4895758447160319E-2</v>
      </c>
      <c r="N166" s="128">
        <v>0.149215948589737</v>
      </c>
      <c r="O166" s="128">
        <v>-0.19983396616541296</v>
      </c>
      <c r="P166" s="129">
        <v>0.3896254830597336</v>
      </c>
    </row>
    <row r="167" spans="6:16" ht="31.5">
      <c r="F167" s="212" t="s">
        <v>240</v>
      </c>
      <c r="G167" s="130" t="s">
        <v>177</v>
      </c>
      <c r="H167" s="143"/>
      <c r="I167" s="144"/>
      <c r="J167" s="132">
        <v>2.4624472045289165</v>
      </c>
      <c r="K167" s="132">
        <v>113.15258222046043</v>
      </c>
      <c r="L167" s="132">
        <v>1.5306626886716648E-2</v>
      </c>
      <c r="M167" s="132">
        <v>0.35514018691588783</v>
      </c>
      <c r="N167" s="132">
        <v>0.14422245734353872</v>
      </c>
      <c r="O167" s="132">
        <v>6.9413656799867843E-2</v>
      </c>
      <c r="P167" s="134">
        <v>0.64086671703190778</v>
      </c>
    </row>
    <row r="168" spans="6:16" ht="31.5">
      <c r="F168" s="193"/>
      <c r="G168" s="138" t="s">
        <v>178</v>
      </c>
      <c r="H168" s="145"/>
      <c r="I168" s="146"/>
      <c r="J168" s="109">
        <v>2.129741409666059</v>
      </c>
      <c r="K168" s="109">
        <v>112.14885241904956</v>
      </c>
      <c r="L168" s="109">
        <v>3.5379589027492983E-2</v>
      </c>
      <c r="M168" s="109">
        <v>0.30068296189791516</v>
      </c>
      <c r="N168" s="109">
        <v>0.14118284996161196</v>
      </c>
      <c r="O168" s="109">
        <v>2.0951296616078884E-2</v>
      </c>
      <c r="P168" s="110">
        <v>0.58041462717975145</v>
      </c>
    </row>
    <row r="169" spans="6:16" ht="21">
      <c r="F169" s="193"/>
      <c r="G169" s="138" t="s">
        <v>179</v>
      </c>
      <c r="H169" s="145"/>
      <c r="I169" s="146"/>
      <c r="J169" s="109">
        <v>1.8686716749881229</v>
      </c>
      <c r="K169" s="109">
        <v>94.988878637196322</v>
      </c>
      <c r="L169" s="109">
        <v>6.475018332122108E-2</v>
      </c>
      <c r="M169" s="109">
        <v>0.30265995686556435</v>
      </c>
      <c r="N169" s="109">
        <v>0.16196529380555202</v>
      </c>
      <c r="O169" s="109">
        <v>-1.8882290758248748E-2</v>
      </c>
      <c r="P169" s="110">
        <v>0.62420220448937747</v>
      </c>
    </row>
    <row r="170" spans="6:16" ht="31.5">
      <c r="F170" s="193"/>
      <c r="G170" s="138" t="s">
        <v>180</v>
      </c>
      <c r="H170" s="145"/>
      <c r="I170" s="146"/>
      <c r="J170" s="109">
        <v>2.7089847236536229</v>
      </c>
      <c r="K170" s="109">
        <v>103.09606217233588</v>
      </c>
      <c r="L170" s="109">
        <v>7.9040888948745305E-3</v>
      </c>
      <c r="M170" s="109">
        <v>0.39324227174694465</v>
      </c>
      <c r="N170" s="109">
        <v>0.14516223303635931</v>
      </c>
      <c r="O170" s="109">
        <v>0.10535040792032606</v>
      </c>
      <c r="P170" s="110">
        <v>0.68113413557356328</v>
      </c>
    </row>
    <row r="171" spans="6:16" ht="32.25" thickBot="1">
      <c r="F171" s="195"/>
      <c r="G171" s="135" t="s">
        <v>181</v>
      </c>
      <c r="H171" s="136"/>
      <c r="I171" s="137"/>
      <c r="J171" s="113">
        <v>2.2219355959448897</v>
      </c>
      <c r="K171" s="113">
        <v>119.59395685180337</v>
      </c>
      <c r="L171" s="113">
        <v>2.816891034908385E-2</v>
      </c>
      <c r="M171" s="113">
        <v>0.3321351545650611</v>
      </c>
      <c r="N171" s="113">
        <v>0.14948009977031712</v>
      </c>
      <c r="O171" s="113">
        <v>3.616472554241245E-2</v>
      </c>
      <c r="P171" s="114">
        <v>0.62810558358770974</v>
      </c>
    </row>
    <row r="172" spans="6:16" ht="31.5">
      <c r="F172" s="190"/>
      <c r="G172" s="138" t="s">
        <v>182</v>
      </c>
      <c r="H172" s="145"/>
      <c r="I172" s="146"/>
      <c r="J172" s="109">
        <v>-0.11404788715048779</v>
      </c>
      <c r="K172" s="109">
        <v>116.14919018602612</v>
      </c>
      <c r="L172" s="109">
        <v>0.90939674013380167</v>
      </c>
      <c r="M172" s="109">
        <v>-1.5276779295470885E-2</v>
      </c>
      <c r="N172" s="109">
        <v>0.13395056828464486</v>
      </c>
      <c r="O172" s="109">
        <v>-0.28057916625923984</v>
      </c>
      <c r="P172" s="147">
        <v>0.25002560766829807</v>
      </c>
    </row>
    <row r="173" spans="6:16" ht="31.5">
      <c r="F173" s="190"/>
      <c r="G173" s="138" t="s">
        <v>183</v>
      </c>
      <c r="H173" s="145"/>
      <c r="I173" s="146"/>
      <c r="J173" s="109">
        <v>2.8790977618168219</v>
      </c>
      <c r="K173" s="109">
        <v>105.23103675594474</v>
      </c>
      <c r="L173" s="109">
        <v>4.8318101082724767E-3</v>
      </c>
      <c r="M173" s="109">
        <v>0.43439971243709563</v>
      </c>
      <c r="N173" s="109">
        <v>0.15088050089795235</v>
      </c>
      <c r="O173" s="109">
        <v>0.13523920657097091</v>
      </c>
      <c r="P173" s="147">
        <v>0.73356021830322038</v>
      </c>
    </row>
    <row r="174" spans="6:16" ht="31.5">
      <c r="F174" s="190"/>
      <c r="G174" s="138" t="s">
        <v>221</v>
      </c>
      <c r="H174" s="145"/>
      <c r="I174" s="146"/>
      <c r="J174" s="109">
        <v>2.3876954423193482</v>
      </c>
      <c r="K174" s="109">
        <v>101.45807561078279</v>
      </c>
      <c r="L174" s="109">
        <v>1.8805324673742681E-2</v>
      </c>
      <c r="M174" s="109">
        <v>0.38659237958303377</v>
      </c>
      <c r="N174" s="109">
        <v>0.16191025569304079</v>
      </c>
      <c r="O174" s="109">
        <v>6.5423564645301427E-2</v>
      </c>
      <c r="P174" s="147">
        <v>0.70776119452076613</v>
      </c>
    </row>
    <row r="175" spans="6:16" ht="31.5">
      <c r="F175" s="190"/>
      <c r="G175" s="138" t="s">
        <v>222</v>
      </c>
      <c r="H175" s="145"/>
      <c r="I175" s="146"/>
      <c r="J175" s="109">
        <v>2.450004961295825</v>
      </c>
      <c r="K175" s="109">
        <v>96.911239059985732</v>
      </c>
      <c r="L175" s="109">
        <v>1.6079608745995736E-2</v>
      </c>
      <c r="M175" s="109">
        <v>0.39090582314881378</v>
      </c>
      <c r="N175" s="109">
        <v>0.1595530741056381</v>
      </c>
      <c r="O175" s="109">
        <v>7.4233474691795087E-2</v>
      </c>
      <c r="P175" s="147">
        <v>0.70757817160583247</v>
      </c>
    </row>
    <row r="176" spans="6:16" ht="31.5">
      <c r="F176" s="190"/>
      <c r="G176" s="138" t="s">
        <v>223</v>
      </c>
      <c r="H176" s="145"/>
      <c r="I176" s="146"/>
      <c r="J176" s="109">
        <v>2.0129493766615596</v>
      </c>
      <c r="K176" s="109">
        <v>105.7213709011032</v>
      </c>
      <c r="L176" s="109">
        <v>4.6661772360201151E-2</v>
      </c>
      <c r="M176" s="109">
        <v>0.33321351545650613</v>
      </c>
      <c r="N176" s="109">
        <v>0.1655349703871514</v>
      </c>
      <c r="O176" s="109">
        <v>5.0143504876964708E-3</v>
      </c>
      <c r="P176" s="147">
        <v>0.66141268042531576</v>
      </c>
    </row>
    <row r="177" spans="6:16" ht="31.5">
      <c r="F177" s="190"/>
      <c r="G177" s="138" t="s">
        <v>224</v>
      </c>
      <c r="H177" s="145"/>
      <c r="I177" s="146"/>
      <c r="J177" s="109">
        <v>1.2088008450105565</v>
      </c>
      <c r="K177" s="109">
        <v>98.352192328843259</v>
      </c>
      <c r="L177" s="109">
        <v>0.22963745301011859</v>
      </c>
      <c r="M177" s="109">
        <v>0.19230769230769232</v>
      </c>
      <c r="N177" s="109">
        <v>0.15908964086305952</v>
      </c>
      <c r="O177" s="109">
        <v>-0.12338639304790758</v>
      </c>
      <c r="P177" s="147">
        <v>0.50800177766329224</v>
      </c>
    </row>
    <row r="178" spans="6:16" ht="21">
      <c r="F178" s="190"/>
      <c r="G178" s="138" t="s">
        <v>225</v>
      </c>
      <c r="H178" s="145"/>
      <c r="I178" s="146"/>
      <c r="J178" s="109">
        <v>1.3120996058302017</v>
      </c>
      <c r="K178" s="109">
        <v>94.556387436587244</v>
      </c>
      <c r="L178" s="109">
        <v>0.19266293955941835</v>
      </c>
      <c r="M178" s="109">
        <v>0.20848310567936737</v>
      </c>
      <c r="N178" s="109">
        <v>0.15889274316750848</v>
      </c>
      <c r="O178" s="109">
        <v>-0.10697796103389126</v>
      </c>
      <c r="P178" s="147">
        <v>0.52394417239262603</v>
      </c>
    </row>
    <row r="179" spans="6:16" ht="31.5">
      <c r="F179" s="190"/>
      <c r="G179" s="138" t="s">
        <v>226</v>
      </c>
      <c r="H179" s="145"/>
      <c r="I179" s="146"/>
      <c r="J179" s="109">
        <v>1.1933355859986317</v>
      </c>
      <c r="K179" s="109">
        <v>94.568292737141419</v>
      </c>
      <c r="L179" s="109">
        <v>0.23572315830473414</v>
      </c>
      <c r="M179" s="109">
        <v>0.17864845434938892</v>
      </c>
      <c r="N179" s="109">
        <v>0.14970512607305567</v>
      </c>
      <c r="O179" s="109">
        <v>-0.11857129763426839</v>
      </c>
      <c r="P179" s="147">
        <v>0.47586820633304622</v>
      </c>
    </row>
    <row r="180" spans="6:16" ht="31.5">
      <c r="F180" s="190"/>
      <c r="G180" s="138" t="s">
        <v>227</v>
      </c>
      <c r="H180" s="145"/>
      <c r="I180" s="146"/>
      <c r="J180" s="109">
        <v>0.33676742865808224</v>
      </c>
      <c r="K180" s="109">
        <v>99.20045596300983</v>
      </c>
      <c r="L180" s="109">
        <v>0.73700363880061825</v>
      </c>
      <c r="M180" s="109">
        <v>4.92451473759885E-2</v>
      </c>
      <c r="N180" s="109">
        <v>0.14622894967074376</v>
      </c>
      <c r="O180" s="109">
        <v>-0.24089756044268854</v>
      </c>
      <c r="P180" s="147">
        <v>0.33938785519466552</v>
      </c>
    </row>
    <row r="181" spans="6:16" ht="31.5">
      <c r="F181" s="190"/>
      <c r="G181" s="138" t="s">
        <v>228</v>
      </c>
      <c r="H181" s="145"/>
      <c r="I181" s="146"/>
      <c r="J181" s="109">
        <v>0.62561252724331129</v>
      </c>
      <c r="K181" s="109">
        <v>96.959000456027908</v>
      </c>
      <c r="L181" s="109">
        <v>0.53303894870300095</v>
      </c>
      <c r="M181" s="109">
        <v>9.4895758447160319E-2</v>
      </c>
      <c r="N181" s="109">
        <v>0.15168455603871525</v>
      </c>
      <c r="O181" s="109">
        <v>-0.20615770456217683</v>
      </c>
      <c r="P181" s="147">
        <v>0.39594922145649747</v>
      </c>
    </row>
    <row r="215" spans="5:15" ht="17.25" thickBot="1">
      <c r="E215" s="189" t="s">
        <v>233</v>
      </c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</row>
    <row r="216" spans="5:15" ht="17.25" thickBot="1">
      <c r="E216" s="191" t="s">
        <v>9</v>
      </c>
      <c r="F216" s="192"/>
      <c r="G216" s="197" t="s">
        <v>234</v>
      </c>
      <c r="H216" s="198"/>
      <c r="I216" s="199" t="s">
        <v>235</v>
      </c>
      <c r="J216" s="200"/>
      <c r="K216" s="200"/>
      <c r="L216" s="200"/>
      <c r="M216" s="200"/>
      <c r="N216" s="200"/>
      <c r="O216" s="201"/>
    </row>
    <row r="217" spans="5:15" ht="17.25" thickBot="1">
      <c r="E217" s="193"/>
      <c r="F217" s="194"/>
      <c r="G217" s="202" t="s">
        <v>236</v>
      </c>
      <c r="H217" s="204" t="s">
        <v>237</v>
      </c>
      <c r="I217" s="204" t="s">
        <v>203</v>
      </c>
      <c r="J217" s="204" t="s">
        <v>204</v>
      </c>
      <c r="K217" s="204" t="s">
        <v>205</v>
      </c>
      <c r="L217" s="204" t="s">
        <v>206</v>
      </c>
      <c r="M217" s="204" t="s">
        <v>238</v>
      </c>
      <c r="N217" s="209" t="s">
        <v>207</v>
      </c>
      <c r="O217" s="210"/>
    </row>
    <row r="218" spans="5:15" ht="17.25" thickBot="1">
      <c r="E218" s="195"/>
      <c r="F218" s="196"/>
      <c r="G218" s="203"/>
      <c r="H218" s="205"/>
      <c r="I218" s="205"/>
      <c r="J218" s="205"/>
      <c r="K218" s="205"/>
      <c r="L218" s="205"/>
      <c r="M218" s="205"/>
      <c r="N218" s="120" t="s">
        <v>208</v>
      </c>
      <c r="O218" s="121" t="s">
        <v>209</v>
      </c>
    </row>
    <row r="219" spans="5:15">
      <c r="E219" s="211" t="s">
        <v>239</v>
      </c>
      <c r="F219" s="122" t="s">
        <v>177</v>
      </c>
      <c r="G219" s="123">
        <v>0.26137527266704769</v>
      </c>
      <c r="H219" s="105">
        <v>0.61037568429482969</v>
      </c>
      <c r="I219" s="148">
        <v>-3.1237986643449987E-2</v>
      </c>
      <c r="J219" s="124">
        <v>94</v>
      </c>
      <c r="K219" s="105">
        <v>0.97514597667756175</v>
      </c>
      <c r="L219" s="105">
        <v>-5.6613484302624811E-3</v>
      </c>
      <c r="M219" s="105">
        <v>0.18123282063216958</v>
      </c>
      <c r="N219" s="105">
        <v>-0.36550336223096208</v>
      </c>
      <c r="O219" s="106">
        <v>0.35418066537043708</v>
      </c>
    </row>
    <row r="220" spans="5:15">
      <c r="E220" s="193"/>
      <c r="F220" s="138" t="s">
        <v>178</v>
      </c>
      <c r="G220" s="139">
        <v>0.42349588908193264</v>
      </c>
      <c r="H220" s="109">
        <v>0.51678537595798135</v>
      </c>
      <c r="I220" s="149">
        <v>-0.56844485037480486</v>
      </c>
      <c r="J220" s="140">
        <v>94</v>
      </c>
      <c r="K220" s="109">
        <v>0.57108846553101422</v>
      </c>
      <c r="L220" s="109">
        <v>-0.1044776119402985</v>
      </c>
      <c r="M220" s="109">
        <v>0.18379551133484814</v>
      </c>
      <c r="N220" s="109">
        <v>-0.46940790820541883</v>
      </c>
      <c r="O220" s="110">
        <v>0.26045268432482183</v>
      </c>
    </row>
    <row r="221" spans="5:15">
      <c r="E221" s="193"/>
      <c r="F221" s="138" t="s">
        <v>179</v>
      </c>
      <c r="G221" s="139">
        <v>1.2958493200226616E-2</v>
      </c>
      <c r="H221" s="109">
        <v>0.90961107562145027</v>
      </c>
      <c r="I221" s="149">
        <v>0.16877242570250739</v>
      </c>
      <c r="J221" s="140">
        <v>94</v>
      </c>
      <c r="K221" s="109">
        <v>0.86633828259947077</v>
      </c>
      <c r="L221" s="109">
        <v>3.4997426659804425E-2</v>
      </c>
      <c r="M221" s="109">
        <v>0.20736460066938814</v>
      </c>
      <c r="N221" s="109">
        <v>-0.37672984898248302</v>
      </c>
      <c r="O221" s="110">
        <v>0.44672470230209188</v>
      </c>
    </row>
    <row r="222" spans="5:15">
      <c r="E222" s="193"/>
      <c r="F222" s="138" t="s">
        <v>180</v>
      </c>
      <c r="G222" s="139">
        <v>7.5775259746508367E-2</v>
      </c>
      <c r="H222" s="109">
        <v>0.78371063372635219</v>
      </c>
      <c r="I222" s="149">
        <v>0.50428024721982034</v>
      </c>
      <c r="J222" s="140">
        <v>94</v>
      </c>
      <c r="K222" s="109">
        <v>0.61524445226597224</v>
      </c>
      <c r="L222" s="109">
        <v>9.1610910962429237E-2</v>
      </c>
      <c r="M222" s="109">
        <v>0.18166666544544469</v>
      </c>
      <c r="N222" s="109">
        <v>-0.26909251188516009</v>
      </c>
      <c r="O222" s="110">
        <v>0.45231433381001857</v>
      </c>
    </row>
    <row r="223" spans="5:15">
      <c r="E223" s="193"/>
      <c r="F223" s="138" t="s">
        <v>181</v>
      </c>
      <c r="G223" s="139">
        <v>0.2237144621238249</v>
      </c>
      <c r="H223" s="109">
        <v>0.63732061070564749</v>
      </c>
      <c r="I223" s="149">
        <v>-0.32984889203589635</v>
      </c>
      <c r="J223" s="140">
        <v>94</v>
      </c>
      <c r="K223" s="109">
        <v>0.74224807870142118</v>
      </c>
      <c r="L223" s="109">
        <v>-6.3304168811116834E-2</v>
      </c>
      <c r="M223" s="109">
        <v>0.19191869471014519</v>
      </c>
      <c r="N223" s="109">
        <v>-0.44436323609046702</v>
      </c>
      <c r="O223" s="110">
        <v>0.31775489846823335</v>
      </c>
    </row>
    <row r="224" spans="5:15">
      <c r="E224" s="193"/>
      <c r="F224" s="138" t="s">
        <v>182</v>
      </c>
      <c r="G224" s="139">
        <v>0.86864197843819946</v>
      </c>
      <c r="H224" s="109">
        <v>0.35371920608569041</v>
      </c>
      <c r="I224" s="149">
        <v>-1.6472388657975607</v>
      </c>
      <c r="J224" s="140">
        <v>94</v>
      </c>
      <c r="K224" s="109">
        <v>0.10284805963413927</v>
      </c>
      <c r="L224" s="109">
        <v>-0.29541945445187856</v>
      </c>
      <c r="M224" s="109">
        <v>0.17934220748782675</v>
      </c>
      <c r="N224" s="109">
        <v>-0.65150761153498515</v>
      </c>
      <c r="O224" s="110">
        <v>6.0668702631228026E-2</v>
      </c>
    </row>
    <row r="225" spans="5:15">
      <c r="E225" s="193"/>
      <c r="F225" s="138" t="s">
        <v>183</v>
      </c>
      <c r="G225" s="139">
        <v>4.1908367081947215</v>
      </c>
      <c r="H225" s="109">
        <v>4.3433961413514181E-2</v>
      </c>
      <c r="I225" s="149">
        <v>1.2196980441688339</v>
      </c>
      <c r="J225" s="140">
        <v>94</v>
      </c>
      <c r="K225" s="109">
        <v>0.2256308308135149</v>
      </c>
      <c r="L225" s="109">
        <v>0.23417395779722081</v>
      </c>
      <c r="M225" s="109">
        <v>0.19199338632767848</v>
      </c>
      <c r="N225" s="109">
        <v>-0.14703341143965265</v>
      </c>
      <c r="O225" s="110">
        <v>0.61538132703409421</v>
      </c>
    </row>
    <row r="226" spans="5:15">
      <c r="E226" s="193"/>
      <c r="F226" s="138"/>
      <c r="G226" s="139"/>
      <c r="H226" s="109"/>
      <c r="I226" s="149"/>
      <c r="J226" s="140"/>
      <c r="K226" s="109"/>
      <c r="L226" s="109"/>
      <c r="M226" s="109"/>
      <c r="N226" s="109"/>
      <c r="O226" s="110"/>
    </row>
    <row r="227" spans="5:15">
      <c r="E227" s="193"/>
      <c r="F227" s="138" t="s">
        <v>221</v>
      </c>
      <c r="G227" s="139">
        <v>0.28677496925133039</v>
      </c>
      <c r="H227" s="109">
        <v>0.59355941514690824</v>
      </c>
      <c r="I227" s="149">
        <v>0.63988426922069419</v>
      </c>
      <c r="J227" s="140">
        <v>94</v>
      </c>
      <c r="K227" s="109">
        <v>0.52380439839124704</v>
      </c>
      <c r="L227" s="109">
        <v>0.12969634585692227</v>
      </c>
      <c r="M227" s="109">
        <v>0.20268719219317205</v>
      </c>
      <c r="N227" s="109">
        <v>-0.27274382560865462</v>
      </c>
      <c r="O227" s="110">
        <v>0.53213651732249911</v>
      </c>
    </row>
    <row r="228" spans="5:15">
      <c r="E228" s="193"/>
      <c r="F228" s="138" t="s">
        <v>222</v>
      </c>
      <c r="G228" s="139">
        <v>0.28764750994377192</v>
      </c>
      <c r="H228" s="109">
        <v>0.59299900541873063</v>
      </c>
      <c r="I228" s="149">
        <v>-0.62187919355530452</v>
      </c>
      <c r="J228" s="140">
        <v>94</v>
      </c>
      <c r="K228" s="109">
        <v>0.53552673837096132</v>
      </c>
      <c r="L228" s="109">
        <v>-0.12300566134843026</v>
      </c>
      <c r="M228" s="109">
        <v>0.19779671457602996</v>
      </c>
      <c r="N228" s="109">
        <v>-0.51573567486324967</v>
      </c>
      <c r="O228" s="110">
        <v>0.26972435216638918</v>
      </c>
    </row>
    <row r="229" spans="5:15">
      <c r="E229" s="193"/>
      <c r="F229" s="138" t="s">
        <v>223</v>
      </c>
      <c r="G229" s="139">
        <v>0.40729881828026082</v>
      </c>
      <c r="H229" s="109">
        <v>0.52489547444095463</v>
      </c>
      <c r="I229" s="149">
        <v>0.4176666044723561</v>
      </c>
      <c r="J229" s="140">
        <v>94</v>
      </c>
      <c r="K229" s="109">
        <v>0.67714338197240043</v>
      </c>
      <c r="L229" s="109">
        <v>8.9552238805970144E-2</v>
      </c>
      <c r="M229" s="109">
        <v>0.21441081917263341</v>
      </c>
      <c r="N229" s="109">
        <v>-0.33616546885102194</v>
      </c>
      <c r="O229" s="110">
        <v>0.5152699464629622</v>
      </c>
    </row>
    <row r="230" spans="5:15">
      <c r="E230" s="193"/>
      <c r="F230" s="138" t="s">
        <v>224</v>
      </c>
      <c r="G230" s="139">
        <v>0.16410778798021314</v>
      </c>
      <c r="H230" s="109">
        <v>0.68632285674579707</v>
      </c>
      <c r="I230" s="149">
        <v>-1.2346201186504537</v>
      </c>
      <c r="J230" s="140">
        <v>94</v>
      </c>
      <c r="K230" s="109">
        <v>0.22004933437991331</v>
      </c>
      <c r="L230" s="109">
        <v>-0.23983530622748328</v>
      </c>
      <c r="M230" s="109">
        <v>0.19425838167099038</v>
      </c>
      <c r="N230" s="109">
        <v>-0.62553987681422019</v>
      </c>
      <c r="O230" s="110">
        <v>0.14586926435925365</v>
      </c>
    </row>
    <row r="231" spans="5:15">
      <c r="E231" s="193"/>
      <c r="F231" s="138" t="s">
        <v>225</v>
      </c>
      <c r="G231" s="139">
        <v>8.6093761993388293E-2</v>
      </c>
      <c r="H231" s="109">
        <v>0.76984996202309985</v>
      </c>
      <c r="I231" s="149">
        <v>0.26496653334504183</v>
      </c>
      <c r="J231" s="140">
        <v>94</v>
      </c>
      <c r="K231" s="109">
        <v>0.79161540522682983</v>
      </c>
      <c r="L231" s="109">
        <v>5.1466803911477101E-2</v>
      </c>
      <c r="M231" s="109">
        <v>0.19423888466871608</v>
      </c>
      <c r="N231" s="109">
        <v>-0.33419905492019808</v>
      </c>
      <c r="O231" s="110">
        <v>0.43713266274315232</v>
      </c>
    </row>
    <row r="232" spans="5:15">
      <c r="E232" s="193"/>
      <c r="F232" s="138" t="s">
        <v>226</v>
      </c>
      <c r="G232" s="139">
        <v>1.4051597518319296</v>
      </c>
      <c r="H232" s="109">
        <v>0.23884961006819821</v>
      </c>
      <c r="I232" s="149">
        <v>1.1117213227976082</v>
      </c>
      <c r="J232" s="140">
        <v>94</v>
      </c>
      <c r="K232" s="109">
        <v>0.26909330386648678</v>
      </c>
      <c r="L232" s="109">
        <v>0.2218219248584663</v>
      </c>
      <c r="M232" s="109">
        <v>0.19953015230494914</v>
      </c>
      <c r="N232" s="109">
        <v>-0.17434986990213744</v>
      </c>
      <c r="O232" s="110">
        <v>0.61799371961907001</v>
      </c>
    </row>
    <row r="233" spans="5:15">
      <c r="E233" s="193"/>
      <c r="F233" s="138" t="s">
        <v>227</v>
      </c>
      <c r="G233" s="139">
        <v>0.15304179404434301</v>
      </c>
      <c r="H233" s="109">
        <v>0.69653063141364402</v>
      </c>
      <c r="I233" s="149">
        <v>0.10624970181548372</v>
      </c>
      <c r="J233" s="140">
        <v>94</v>
      </c>
      <c r="K233" s="109">
        <v>0.91561065726393176</v>
      </c>
      <c r="L233" s="109">
        <v>2.0072053525476068E-2</v>
      </c>
      <c r="M233" s="109">
        <v>0.18891397512186689</v>
      </c>
      <c r="N233" s="109">
        <v>-0.35502107257511312</v>
      </c>
      <c r="O233" s="110">
        <v>0.39516517962606523</v>
      </c>
    </row>
    <row r="234" spans="5:15">
      <c r="E234" s="207"/>
      <c r="F234" s="125" t="s">
        <v>228</v>
      </c>
      <c r="G234" s="141">
        <v>2.8604292860313057E-2</v>
      </c>
      <c r="H234" s="128">
        <v>0.86605935134989598</v>
      </c>
      <c r="I234" s="150">
        <v>0.18537818028819289</v>
      </c>
      <c r="J234" s="142">
        <v>94</v>
      </c>
      <c r="K234" s="128">
        <v>0.85333183488145459</v>
      </c>
      <c r="L234" s="128">
        <v>3.4997426659804425E-2</v>
      </c>
      <c r="M234" s="128">
        <v>0.18878935269186847</v>
      </c>
      <c r="N234" s="128">
        <v>-0.33984825868464058</v>
      </c>
      <c r="O234" s="129">
        <v>0.40984311200424939</v>
      </c>
    </row>
    <row r="235" spans="5:15" ht="17.25" thickBot="1">
      <c r="E235" s="208" t="s">
        <v>240</v>
      </c>
      <c r="F235" s="130" t="s">
        <v>177</v>
      </c>
      <c r="G235" s="143"/>
      <c r="H235" s="144"/>
      <c r="I235" s="132">
        <v>-2.9791961289889233E-2</v>
      </c>
      <c r="J235" s="132">
        <v>47.998690935509671</v>
      </c>
      <c r="K235" s="132">
        <v>0.97635650198998791</v>
      </c>
      <c r="L235" s="132">
        <v>-5.6613484302624811E-3</v>
      </c>
      <c r="M235" s="132">
        <v>0.19002939669446414</v>
      </c>
      <c r="N235" s="132">
        <v>-0.3877413275970974</v>
      </c>
      <c r="O235" s="134">
        <v>0.37641863073657239</v>
      </c>
    </row>
    <row r="236" spans="5:15">
      <c r="E236" s="193"/>
      <c r="F236" s="138" t="s">
        <v>178</v>
      </c>
      <c r="G236" s="145"/>
      <c r="H236" s="146"/>
      <c r="I236" s="109">
        <v>-0.53134302308134229</v>
      </c>
      <c r="J236" s="109">
        <v>46.056806595174905</v>
      </c>
      <c r="K236" s="109">
        <v>0.59773452524398296</v>
      </c>
      <c r="L236" s="109">
        <v>-0.1044776119402985</v>
      </c>
      <c r="M236" s="109">
        <v>0.19662930988425575</v>
      </c>
      <c r="N236" s="109">
        <v>-0.50025871121048049</v>
      </c>
      <c r="O236" s="110">
        <v>0.29130348732988354</v>
      </c>
    </row>
    <row r="237" spans="5:15">
      <c r="E237" s="193"/>
      <c r="F237" s="138" t="s">
        <v>179</v>
      </c>
      <c r="G237" s="145"/>
      <c r="H237" s="146"/>
      <c r="I237" s="109">
        <v>0.16707612996261809</v>
      </c>
      <c r="J237" s="109">
        <v>52.047408171327653</v>
      </c>
      <c r="K237" s="109">
        <v>0.86795759022809293</v>
      </c>
      <c r="L237" s="109">
        <v>3.4997426659804425E-2</v>
      </c>
      <c r="M237" s="109">
        <v>0.20946993845042267</v>
      </c>
      <c r="N237" s="109">
        <v>-0.38532564302715472</v>
      </c>
      <c r="O237" s="110">
        <v>0.45532049634676358</v>
      </c>
    </row>
    <row r="238" spans="5:15">
      <c r="E238" s="193"/>
      <c r="F238" s="138" t="s">
        <v>180</v>
      </c>
      <c r="G238" s="145"/>
      <c r="H238" s="146"/>
      <c r="I238" s="109">
        <v>0.50385316960583082</v>
      </c>
      <c r="J238" s="109">
        <v>53.149129003124379</v>
      </c>
      <c r="K238" s="109">
        <v>0.61644676559431411</v>
      </c>
      <c r="L238" s="109">
        <v>9.1610910962429237E-2</v>
      </c>
      <c r="M238" s="109">
        <v>0.18182065031782438</v>
      </c>
      <c r="N238" s="109">
        <v>-0.27305124504966638</v>
      </c>
      <c r="O238" s="110">
        <v>0.45627306697452485</v>
      </c>
    </row>
    <row r="239" spans="5:15">
      <c r="E239" s="193"/>
      <c r="F239" s="138" t="s">
        <v>181</v>
      </c>
      <c r="G239" s="145"/>
      <c r="H239" s="146"/>
      <c r="I239" s="109">
        <v>-0.33645814547061742</v>
      </c>
      <c r="J239" s="109">
        <v>55.76110083576512</v>
      </c>
      <c r="K239" s="109">
        <v>0.73778836115386426</v>
      </c>
      <c r="L239" s="109">
        <v>-6.3304168811116834E-2</v>
      </c>
      <c r="M239" s="109">
        <v>0.18814871823825446</v>
      </c>
      <c r="N239" s="109">
        <v>-0.44024698003893686</v>
      </c>
      <c r="O239" s="110">
        <v>0.31363864241670319</v>
      </c>
    </row>
    <row r="240" spans="5:15">
      <c r="E240" s="193"/>
      <c r="F240" s="138" t="s">
        <v>182</v>
      </c>
      <c r="G240" s="145"/>
      <c r="H240" s="146"/>
      <c r="I240" s="109">
        <v>-1.7616516051155831</v>
      </c>
      <c r="J240" s="109">
        <v>62.548427415506538</v>
      </c>
      <c r="K240" s="109">
        <v>8.3014897754900077E-2</v>
      </c>
      <c r="L240" s="109">
        <v>-0.29541945445187856</v>
      </c>
      <c r="M240" s="109">
        <v>0.16769459613582102</v>
      </c>
      <c r="N240" s="109">
        <v>-0.63057771906586435</v>
      </c>
      <c r="O240" s="110">
        <v>3.9738810162107209E-2</v>
      </c>
    </row>
    <row r="241" spans="5:15">
      <c r="E241" s="193"/>
      <c r="F241" s="138" t="s">
        <v>183</v>
      </c>
      <c r="G241" s="145"/>
      <c r="H241" s="146"/>
      <c r="I241" s="109">
        <v>1.2907260857825107</v>
      </c>
      <c r="J241" s="109">
        <v>60.935296306257172</v>
      </c>
      <c r="K241" s="109">
        <v>0.20167451814466528</v>
      </c>
      <c r="L241" s="109">
        <v>0.23417395779722081</v>
      </c>
      <c r="M241" s="109">
        <v>0.18142808174148847</v>
      </c>
      <c r="N241" s="109">
        <v>-0.12862170447628013</v>
      </c>
      <c r="O241" s="110">
        <v>0.59696962007072174</v>
      </c>
    </row>
    <row r="242" spans="5:15">
      <c r="E242" s="193"/>
      <c r="F242" s="138" t="s">
        <v>221</v>
      </c>
      <c r="G242" s="145"/>
      <c r="H242" s="146"/>
      <c r="I242" s="109">
        <v>0.6270932725427083</v>
      </c>
      <c r="J242" s="109">
        <v>50.891461630399633</v>
      </c>
      <c r="K242" s="109">
        <v>0.53340149480021937</v>
      </c>
      <c r="L242" s="109">
        <v>0.12969634585692227</v>
      </c>
      <c r="M242" s="109">
        <v>0.20682145947928232</v>
      </c>
      <c r="N242" s="109">
        <v>-0.28553656153395707</v>
      </c>
      <c r="O242" s="110">
        <v>0.54492925324780161</v>
      </c>
    </row>
    <row r="243" spans="5:15">
      <c r="E243" s="193"/>
      <c r="F243" s="138" t="s">
        <v>222</v>
      </c>
      <c r="G243" s="145"/>
      <c r="H243" s="146"/>
      <c r="I243" s="109">
        <v>-0.59724277319224872</v>
      </c>
      <c r="J243" s="109">
        <v>48.710275894029778</v>
      </c>
      <c r="K243" s="109">
        <v>0.55311159631825924</v>
      </c>
      <c r="L243" s="109">
        <v>-0.12300566134843026</v>
      </c>
      <c r="M243" s="109">
        <v>0.2059558807065473</v>
      </c>
      <c r="N243" s="109">
        <v>-0.53695177660484195</v>
      </c>
      <c r="O243" s="110">
        <v>0.2909404539079814</v>
      </c>
    </row>
    <row r="244" spans="5:15">
      <c r="E244" s="193"/>
      <c r="F244" s="138" t="s">
        <v>223</v>
      </c>
      <c r="G244" s="145"/>
      <c r="H244" s="146"/>
      <c r="I244" s="109">
        <v>0.40904752844556791</v>
      </c>
      <c r="J244" s="109">
        <v>50.817451598014443</v>
      </c>
      <c r="K244" s="109">
        <v>0.68422366923649025</v>
      </c>
      <c r="L244" s="109">
        <v>8.9552238805970144E-2</v>
      </c>
      <c r="M244" s="109">
        <v>0.2189286881802707</v>
      </c>
      <c r="N244" s="109">
        <v>-0.35000378025495532</v>
      </c>
      <c r="O244" s="110">
        <v>0.52910825786689564</v>
      </c>
    </row>
    <row r="245" spans="5:15">
      <c r="E245" s="193"/>
      <c r="F245" s="138" t="s">
        <v>224</v>
      </c>
      <c r="G245" s="145"/>
      <c r="H245" s="146"/>
      <c r="I245" s="109">
        <v>-1.2137142187040628</v>
      </c>
      <c r="J245" s="109">
        <v>51.243238311048714</v>
      </c>
      <c r="K245" s="109">
        <v>0.2304214437663854</v>
      </c>
      <c r="L245" s="109">
        <v>-0.23983530622748328</v>
      </c>
      <c r="M245" s="109">
        <v>0.19760442988265081</v>
      </c>
      <c r="N245" s="109">
        <v>-0.63649703677555181</v>
      </c>
      <c r="O245" s="110">
        <v>0.15682642432058522</v>
      </c>
    </row>
    <row r="246" spans="5:15">
      <c r="E246" s="193"/>
      <c r="F246" s="138" t="s">
        <v>225</v>
      </c>
      <c r="G246" s="145"/>
      <c r="H246" s="146"/>
      <c r="I246" s="109">
        <v>0.26946788159414531</v>
      </c>
      <c r="J246" s="109">
        <v>55.370079876970728</v>
      </c>
      <c r="K246" s="109">
        <v>0.78857133658756695</v>
      </c>
      <c r="L246" s="109">
        <v>5.1466803911477101E-2</v>
      </c>
      <c r="M246" s="109">
        <v>0.19099420534649467</v>
      </c>
      <c r="N246" s="109">
        <v>-0.33123664262719932</v>
      </c>
      <c r="O246" s="110">
        <v>0.43417025045015356</v>
      </c>
    </row>
    <row r="247" spans="5:15">
      <c r="E247" s="193"/>
      <c r="F247" s="138" t="s">
        <v>226</v>
      </c>
      <c r="G247" s="145"/>
      <c r="H247" s="146"/>
      <c r="I247" s="109">
        <v>1.0821125048869102</v>
      </c>
      <c r="J247" s="109">
        <v>50.138127025036646</v>
      </c>
      <c r="K247" s="109">
        <v>0.2843796478644523</v>
      </c>
      <c r="L247" s="109">
        <v>0.2218219248584663</v>
      </c>
      <c r="M247" s="109">
        <v>0.20498970657551779</v>
      </c>
      <c r="N247" s="109">
        <v>-0.18988391567544557</v>
      </c>
      <c r="O247" s="110">
        <v>0.63352776539237821</v>
      </c>
    </row>
    <row r="248" spans="5:15">
      <c r="E248" s="193"/>
      <c r="F248" s="138" t="s">
        <v>227</v>
      </c>
      <c r="G248" s="145"/>
      <c r="H248" s="146"/>
      <c r="I248" s="109">
        <v>0.10775303774019108</v>
      </c>
      <c r="J248" s="109">
        <v>55.008914701043835</v>
      </c>
      <c r="K248" s="109">
        <v>0.9145836546832764</v>
      </c>
      <c r="L248" s="109">
        <v>2.0072053525476068E-2</v>
      </c>
      <c r="M248" s="109">
        <v>0.18627830775288984</v>
      </c>
      <c r="N248" s="109">
        <v>-0.3532366575445019</v>
      </c>
      <c r="O248" s="110">
        <v>0.39338076459545401</v>
      </c>
    </row>
    <row r="249" spans="5:15" ht="17.25" thickBot="1">
      <c r="E249" s="195"/>
      <c r="F249" s="135" t="s">
        <v>228</v>
      </c>
      <c r="G249" s="136"/>
      <c r="H249" s="137"/>
      <c r="I249" s="113">
        <v>0.18270965903343597</v>
      </c>
      <c r="J249" s="113">
        <v>51.537850549515092</v>
      </c>
      <c r="K249" s="113">
        <v>0.8557426773875807</v>
      </c>
      <c r="L249" s="113">
        <v>3.4997426659804425E-2</v>
      </c>
      <c r="M249" s="113">
        <v>0.19154666942594359</v>
      </c>
      <c r="N249" s="113">
        <v>-0.34945114300952651</v>
      </c>
      <c r="O249" s="114">
        <v>0.41944599632913537</v>
      </c>
    </row>
    <row r="260" spans="6:16" ht="17.25" thickBot="1">
      <c r="F260" s="189" t="s">
        <v>233</v>
      </c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</row>
    <row r="261" spans="6:16" ht="17.25" thickBot="1">
      <c r="F261" s="191" t="s">
        <v>9</v>
      </c>
      <c r="G261" s="192"/>
      <c r="H261" s="197" t="s">
        <v>234</v>
      </c>
      <c r="I261" s="198"/>
      <c r="J261" s="199" t="s">
        <v>235</v>
      </c>
      <c r="K261" s="200"/>
      <c r="L261" s="200"/>
      <c r="M261" s="200"/>
      <c r="N261" s="200"/>
      <c r="O261" s="200"/>
      <c r="P261" s="201"/>
    </row>
    <row r="262" spans="6:16" ht="17.25" thickBot="1">
      <c r="F262" s="193"/>
      <c r="G262" s="194"/>
      <c r="H262" s="202" t="s">
        <v>236</v>
      </c>
      <c r="I262" s="204" t="s">
        <v>237</v>
      </c>
      <c r="J262" s="204" t="s">
        <v>203</v>
      </c>
      <c r="K262" s="204" t="s">
        <v>204</v>
      </c>
      <c r="L262" s="204" t="s">
        <v>205</v>
      </c>
      <c r="M262" s="204" t="s">
        <v>206</v>
      </c>
      <c r="N262" s="204" t="s">
        <v>238</v>
      </c>
      <c r="O262" s="209" t="s">
        <v>207</v>
      </c>
      <c r="P262" s="210"/>
    </row>
    <row r="263" spans="6:16" ht="17.25" thickBot="1">
      <c r="F263" s="195"/>
      <c r="G263" s="196"/>
      <c r="H263" s="203"/>
      <c r="I263" s="205"/>
      <c r="J263" s="205"/>
      <c r="K263" s="205"/>
      <c r="L263" s="205"/>
      <c r="M263" s="205"/>
      <c r="N263" s="205"/>
      <c r="O263" s="120" t="s">
        <v>208</v>
      </c>
      <c r="P263" s="121" t="s">
        <v>209</v>
      </c>
    </row>
    <row r="264" spans="6:16" ht="31.5">
      <c r="F264" s="211" t="s">
        <v>239</v>
      </c>
      <c r="G264" s="122" t="s">
        <v>177</v>
      </c>
      <c r="H264" s="123">
        <v>4.0111262729410381E-2</v>
      </c>
      <c r="I264" s="105">
        <v>0.84169131391192797</v>
      </c>
      <c r="J264" s="148">
        <v>1.4302345680372626</v>
      </c>
      <c r="K264" s="124">
        <v>95</v>
      </c>
      <c r="L264" s="105">
        <v>0.15593052784955397</v>
      </c>
      <c r="M264" s="105">
        <v>0.23508771929824562</v>
      </c>
      <c r="N264" s="105">
        <v>0.16437004429340626</v>
      </c>
      <c r="O264" s="105">
        <v>-9.1228076081413992E-2</v>
      </c>
      <c r="P264" s="106">
        <v>0.56140351467790528</v>
      </c>
    </row>
    <row r="265" spans="6:16" ht="31.5">
      <c r="F265" s="193"/>
      <c r="G265" s="138" t="s">
        <v>178</v>
      </c>
      <c r="H265" s="139">
        <v>0.95636085448256691</v>
      </c>
      <c r="I265" s="109">
        <v>0.33058926067758154</v>
      </c>
      <c r="J265" s="149">
        <v>1.407101251983814</v>
      </c>
      <c r="K265" s="140">
        <v>95</v>
      </c>
      <c r="L265" s="109">
        <v>0.16266065275732494</v>
      </c>
      <c r="M265" s="109">
        <v>0.23508771929824562</v>
      </c>
      <c r="N265" s="109">
        <v>0.16707235457775704</v>
      </c>
      <c r="O265" s="109">
        <v>-9.6592840285203485E-2</v>
      </c>
      <c r="P265" s="110">
        <v>0.56676827888169468</v>
      </c>
    </row>
    <row r="266" spans="6:16" ht="21">
      <c r="F266" s="193"/>
      <c r="G266" s="138" t="s">
        <v>179</v>
      </c>
      <c r="H266" s="139">
        <v>8.9003247330016758E-2</v>
      </c>
      <c r="I266" s="109">
        <v>0.7660997070768476</v>
      </c>
      <c r="J266" s="149">
        <v>0.36927353195327683</v>
      </c>
      <c r="K266" s="140">
        <v>95</v>
      </c>
      <c r="L266" s="109">
        <v>0.71274565171081083</v>
      </c>
      <c r="M266" s="109">
        <v>7.1491228070175439E-2</v>
      </c>
      <c r="N266" s="109">
        <v>0.19359965414261271</v>
      </c>
      <c r="O266" s="109">
        <v>-0.31285267959468332</v>
      </c>
      <c r="P266" s="110">
        <v>0.4558351357350342</v>
      </c>
    </row>
    <row r="267" spans="6:16" ht="31.5">
      <c r="F267" s="193"/>
      <c r="G267" s="138" t="s">
        <v>180</v>
      </c>
      <c r="H267" s="139">
        <v>1.1046436818315553</v>
      </c>
      <c r="I267" s="109">
        <v>0.29591547271588059</v>
      </c>
      <c r="J267" s="149">
        <v>1.3069946369048149</v>
      </c>
      <c r="K267" s="140">
        <v>95</v>
      </c>
      <c r="L267" s="109">
        <v>0.19436937510274011</v>
      </c>
      <c r="M267" s="109">
        <v>0.21842105263157896</v>
      </c>
      <c r="N267" s="109">
        <v>0.16711702287381766</v>
      </c>
      <c r="O267" s="109">
        <v>-0.11334818473144935</v>
      </c>
      <c r="P267" s="110">
        <v>0.55019028999460728</v>
      </c>
    </row>
    <row r="268" spans="6:16" ht="31.5">
      <c r="F268" s="193"/>
      <c r="G268" s="138" t="s">
        <v>181</v>
      </c>
      <c r="H268" s="139">
        <v>1.9604676641962271</v>
      </c>
      <c r="I268" s="109">
        <v>0.16472078142515681</v>
      </c>
      <c r="J268" s="149">
        <v>-0.20350777911160109</v>
      </c>
      <c r="K268" s="140">
        <v>95</v>
      </c>
      <c r="L268" s="109">
        <v>0.83917344917410963</v>
      </c>
      <c r="M268" s="109">
        <v>-3.7280701754385963E-2</v>
      </c>
      <c r="N268" s="109">
        <v>0.1831905488681182</v>
      </c>
      <c r="O268" s="109">
        <v>-0.40095992272746445</v>
      </c>
      <c r="P268" s="110">
        <v>0.32639851921869251</v>
      </c>
    </row>
    <row r="269" spans="6:16" ht="31.5">
      <c r="F269" s="193"/>
      <c r="G269" s="138" t="s">
        <v>182</v>
      </c>
      <c r="H269" s="139">
        <v>1.1984383474929767E-3</v>
      </c>
      <c r="I269" s="109">
        <v>0.97245660950466617</v>
      </c>
      <c r="J269" s="149">
        <v>-0.5142013335449781</v>
      </c>
      <c r="K269" s="140">
        <v>95</v>
      </c>
      <c r="L269" s="109">
        <v>0.60830532736909237</v>
      </c>
      <c r="M269" s="109">
        <v>-8.7280701754385959E-2</v>
      </c>
      <c r="N269" s="109">
        <v>0.16974032555042251</v>
      </c>
      <c r="O269" s="109">
        <v>-0.42425785338864164</v>
      </c>
      <c r="P269" s="110">
        <v>0.24969644987986969</v>
      </c>
    </row>
    <row r="270" spans="6:16" ht="31.5">
      <c r="F270" s="193"/>
      <c r="G270" s="138" t="s">
        <v>183</v>
      </c>
      <c r="H270" s="139">
        <v>5.183091632250612</v>
      </c>
      <c r="I270" s="109">
        <v>2.5052297859103595E-2</v>
      </c>
      <c r="J270" s="149">
        <v>1.8680081599901943</v>
      </c>
      <c r="K270" s="140">
        <v>95</v>
      </c>
      <c r="L270" s="109">
        <v>6.4843235776811739E-2</v>
      </c>
      <c r="M270" s="109">
        <v>0.32587719298245615</v>
      </c>
      <c r="N270" s="109">
        <v>0.1744516967121636</v>
      </c>
      <c r="O270" s="109">
        <v>-2.0453212978530894E-2</v>
      </c>
      <c r="P270" s="110">
        <v>0.67220759894344317</v>
      </c>
    </row>
    <row r="271" spans="6:16" ht="31.5">
      <c r="F271" s="193"/>
      <c r="G271" s="138" t="s">
        <v>221</v>
      </c>
      <c r="H271" s="139">
        <v>0.62069237398250843</v>
      </c>
      <c r="I271" s="109">
        <v>0.43275147790819402</v>
      </c>
      <c r="J271" s="149">
        <v>-1.1695026990118812E-2</v>
      </c>
      <c r="K271" s="140">
        <v>95</v>
      </c>
      <c r="L271" s="109">
        <v>0.99069345617773164</v>
      </c>
      <c r="M271" s="109">
        <v>-2.1929824561403508E-3</v>
      </c>
      <c r="N271" s="109">
        <v>0.18751409962484164</v>
      </c>
      <c r="O271" s="109">
        <v>-0.37445553690770922</v>
      </c>
      <c r="P271" s="110">
        <v>0.3700695719954285</v>
      </c>
    </row>
    <row r="272" spans="6:16" ht="31.5">
      <c r="F272" s="193"/>
      <c r="G272" s="138" t="s">
        <v>222</v>
      </c>
      <c r="H272" s="139">
        <v>1.0478860992197896</v>
      </c>
      <c r="I272" s="109">
        <v>0.30859406141857659</v>
      </c>
      <c r="J272" s="149">
        <v>0.34100943719240173</v>
      </c>
      <c r="K272" s="140">
        <v>95</v>
      </c>
      <c r="L272" s="109">
        <v>0.73384950962714768</v>
      </c>
      <c r="M272" s="109">
        <v>6.2719298245614036E-2</v>
      </c>
      <c r="N272" s="109">
        <v>0.18392247077381332</v>
      </c>
      <c r="O272" s="109">
        <v>-0.30241297142523305</v>
      </c>
      <c r="P272" s="110">
        <v>0.42785156791646112</v>
      </c>
    </row>
    <row r="273" spans="6:16" ht="31.5">
      <c r="F273" s="193"/>
      <c r="G273" s="138" t="s">
        <v>223</v>
      </c>
      <c r="H273" s="139">
        <v>0.24198832365920453</v>
      </c>
      <c r="I273" s="109">
        <v>0.62390850627262706</v>
      </c>
      <c r="J273" s="149">
        <v>-0.66691540130802074</v>
      </c>
      <c r="K273" s="140">
        <v>95</v>
      </c>
      <c r="L273" s="109">
        <v>0.50644277653674308</v>
      </c>
      <c r="M273" s="109">
        <v>-0.13245614035087719</v>
      </c>
      <c r="N273" s="109">
        <v>0.19861010870507873</v>
      </c>
      <c r="O273" s="109">
        <v>-0.52674705796388821</v>
      </c>
      <c r="P273" s="110">
        <v>0.26183477726213383</v>
      </c>
    </row>
    <row r="274" spans="6:16" ht="31.5">
      <c r="F274" s="193"/>
      <c r="G274" s="138" t="s">
        <v>224</v>
      </c>
      <c r="H274" s="139">
        <v>0.55898461040186564</v>
      </c>
      <c r="I274" s="109">
        <v>0.45651636241466897</v>
      </c>
      <c r="J274" s="149">
        <v>0.7269125491045576</v>
      </c>
      <c r="K274" s="140">
        <v>95</v>
      </c>
      <c r="L274" s="109">
        <v>0.46906699699280519</v>
      </c>
      <c r="M274" s="109">
        <v>0.13201754385964912</v>
      </c>
      <c r="N274" s="109">
        <v>0.18161406626185511</v>
      </c>
      <c r="O274" s="109">
        <v>-0.22853196343733725</v>
      </c>
      <c r="P274" s="110">
        <v>0.49256705115663552</v>
      </c>
    </row>
    <row r="275" spans="6:16" ht="21">
      <c r="F275" s="193"/>
      <c r="G275" s="138" t="s">
        <v>225</v>
      </c>
      <c r="H275" s="139">
        <v>0.4608384097448337</v>
      </c>
      <c r="I275" s="109">
        <v>0.49888288197405295</v>
      </c>
      <c r="J275" s="149">
        <v>0.29190129492347772</v>
      </c>
      <c r="K275" s="140">
        <v>95</v>
      </c>
      <c r="L275" s="109">
        <v>0.77099857388718984</v>
      </c>
      <c r="M275" s="109">
        <v>5.307017543859649E-2</v>
      </c>
      <c r="N275" s="109">
        <v>0.1818086331289106</v>
      </c>
      <c r="O275" s="109">
        <v>-0.30786559592646062</v>
      </c>
      <c r="P275" s="110">
        <v>0.4140059468036536</v>
      </c>
    </row>
    <row r="276" spans="6:16" ht="31.5">
      <c r="F276" s="193"/>
      <c r="G276" s="138" t="s">
        <v>226</v>
      </c>
      <c r="H276" s="139">
        <v>1.6398137385030616</v>
      </c>
      <c r="I276" s="109">
        <v>0.20346869967620457</v>
      </c>
      <c r="J276" s="149">
        <v>8.0922148236585292E-2</v>
      </c>
      <c r="K276" s="140">
        <v>95</v>
      </c>
      <c r="L276" s="109">
        <v>0.93567410328819045</v>
      </c>
      <c r="M276" s="109">
        <v>1.4912280701754385E-2</v>
      </c>
      <c r="N276" s="109">
        <v>0.18427934782646405</v>
      </c>
      <c r="O276" s="109">
        <v>-0.35092847949599548</v>
      </c>
      <c r="P276" s="110">
        <v>0.38075304089950424</v>
      </c>
    </row>
    <row r="277" spans="6:16" ht="31.5">
      <c r="F277" s="193"/>
      <c r="G277" s="138" t="s">
        <v>227</v>
      </c>
      <c r="H277" s="139">
        <v>1.1437587740200081</v>
      </c>
      <c r="I277" s="109">
        <v>0.28756931359387838</v>
      </c>
      <c r="J277" s="149">
        <v>0.20859309927007255</v>
      </c>
      <c r="K277" s="140">
        <v>95</v>
      </c>
      <c r="L277" s="109">
        <v>0.83521248684251415</v>
      </c>
      <c r="M277" s="109">
        <v>3.6403508771929827E-2</v>
      </c>
      <c r="N277" s="109">
        <v>0.17451923816902959</v>
      </c>
      <c r="O277" s="109">
        <v>-0.3100609839340786</v>
      </c>
      <c r="P277" s="110">
        <v>0.38286800147793826</v>
      </c>
    </row>
    <row r="278" spans="6:16" ht="31.5">
      <c r="F278" s="207"/>
      <c r="G278" s="125" t="s">
        <v>228</v>
      </c>
      <c r="H278" s="141">
        <v>4.9625670126117648E-2</v>
      </c>
      <c r="I278" s="128">
        <v>0.82419418445136994</v>
      </c>
      <c r="J278" s="150">
        <v>-0.66790520954380594</v>
      </c>
      <c r="K278" s="142">
        <v>95</v>
      </c>
      <c r="L278" s="128">
        <v>0.50581351205300507</v>
      </c>
      <c r="M278" s="128">
        <v>-0.1162280701754386</v>
      </c>
      <c r="N278" s="128">
        <v>0.17401881062557506</v>
      </c>
      <c r="O278" s="128">
        <v>-0.46169908859862235</v>
      </c>
      <c r="P278" s="129">
        <v>0.22924294824774516</v>
      </c>
    </row>
    <row r="279" spans="6:16" ht="32.25" thickBot="1">
      <c r="F279" s="208" t="s">
        <v>240</v>
      </c>
      <c r="G279" s="130" t="s">
        <v>177</v>
      </c>
      <c r="H279" s="143"/>
      <c r="I279" s="144"/>
      <c r="J279" s="132">
        <v>1.4334287578127689</v>
      </c>
      <c r="K279" s="132">
        <v>84.760052522338597</v>
      </c>
      <c r="L279" s="132">
        <v>0.15541389746512937</v>
      </c>
      <c r="M279" s="132">
        <v>0.23508771929824562</v>
      </c>
      <c r="N279" s="132">
        <v>0.16400376929576868</v>
      </c>
      <c r="O279" s="132">
        <v>-9.1009038618712707E-2</v>
      </c>
      <c r="P279" s="134">
        <v>0.56118447721520393</v>
      </c>
    </row>
    <row r="280" spans="6:16" ht="31.5">
      <c r="F280" s="193"/>
      <c r="G280" s="138" t="s">
        <v>178</v>
      </c>
      <c r="H280" s="145"/>
      <c r="I280" s="146"/>
      <c r="J280" s="109">
        <v>1.3844321562836386</v>
      </c>
      <c r="K280" s="109">
        <v>79.066274221769717</v>
      </c>
      <c r="L280" s="109">
        <v>0.17012104745310735</v>
      </c>
      <c r="M280" s="109">
        <v>0.23508771929824562</v>
      </c>
      <c r="N280" s="109">
        <v>0.16980804601455782</v>
      </c>
      <c r="O280" s="109">
        <v>-0.10290233652543074</v>
      </c>
      <c r="P280" s="110">
        <v>0.57307777512192204</v>
      </c>
    </row>
    <row r="281" spans="6:16" ht="21">
      <c r="F281" s="193"/>
      <c r="G281" s="138" t="s">
        <v>179</v>
      </c>
      <c r="H281" s="145"/>
      <c r="I281" s="146"/>
      <c r="J281" s="109">
        <v>0.36669135182908219</v>
      </c>
      <c r="K281" s="109">
        <v>81.965484422980978</v>
      </c>
      <c r="L281" s="109">
        <v>0.71479417628488418</v>
      </c>
      <c r="M281" s="109">
        <v>7.1491228070175439E-2</v>
      </c>
      <c r="N281" s="109">
        <v>0.19496295103108424</v>
      </c>
      <c r="O281" s="109">
        <v>-0.31635463358889127</v>
      </c>
      <c r="P281" s="110">
        <v>0.45933708972924214</v>
      </c>
    </row>
    <row r="282" spans="6:16" ht="31.5">
      <c r="F282" s="193"/>
      <c r="G282" s="138" t="s">
        <v>180</v>
      </c>
      <c r="H282" s="145"/>
      <c r="I282" s="146"/>
      <c r="J282" s="109">
        <v>1.2667653218402435</v>
      </c>
      <c r="K282" s="109">
        <v>74.252247074847205</v>
      </c>
      <c r="L282" s="109">
        <v>0.20919839156206455</v>
      </c>
      <c r="M282" s="109">
        <v>0.21842105263157896</v>
      </c>
      <c r="N282" s="109">
        <v>0.17242424375359153</v>
      </c>
      <c r="O282" s="109">
        <v>-0.12512236077541844</v>
      </c>
      <c r="P282" s="110">
        <v>0.56196446603857642</v>
      </c>
    </row>
    <row r="283" spans="6:16" ht="31.5">
      <c r="F283" s="193"/>
      <c r="G283" s="138" t="s">
        <v>181</v>
      </c>
      <c r="H283" s="145"/>
      <c r="I283" s="146"/>
      <c r="J283" s="109">
        <v>-0.19634089572893898</v>
      </c>
      <c r="K283" s="109">
        <v>72.784452367389477</v>
      </c>
      <c r="L283" s="109">
        <v>0.8448905322220448</v>
      </c>
      <c r="M283" s="109">
        <v>-3.7280701754385963E-2</v>
      </c>
      <c r="N283" s="109">
        <v>0.18987741507431202</v>
      </c>
      <c r="O283" s="109">
        <v>-0.41572472545392103</v>
      </c>
      <c r="P283" s="110">
        <v>0.34116332194514909</v>
      </c>
    </row>
    <row r="284" spans="6:16" ht="31.5">
      <c r="F284" s="193"/>
      <c r="G284" s="138" t="s">
        <v>182</v>
      </c>
      <c r="H284" s="145"/>
      <c r="I284" s="146"/>
      <c r="J284" s="109">
        <v>-0.51607385617110946</v>
      </c>
      <c r="K284" s="109">
        <v>85.170407808779757</v>
      </c>
      <c r="L284" s="109">
        <v>0.60714006507625773</v>
      </c>
      <c r="M284" s="109">
        <v>-8.7280701754385959E-2</v>
      </c>
      <c r="N284" s="109">
        <v>0.1691244396721526</v>
      </c>
      <c r="O284" s="109">
        <v>-0.42353568522308832</v>
      </c>
      <c r="P284" s="110">
        <v>0.2489742817143164</v>
      </c>
    </row>
    <row r="285" spans="6:16" ht="31.5">
      <c r="F285" s="193"/>
      <c r="G285" s="138" t="s">
        <v>183</v>
      </c>
      <c r="H285" s="145"/>
      <c r="I285" s="146"/>
      <c r="J285" s="109">
        <v>1.9195896207083467</v>
      </c>
      <c r="K285" s="109">
        <v>91.194095232040397</v>
      </c>
      <c r="L285" s="109">
        <v>5.8035982286757326E-2</v>
      </c>
      <c r="M285" s="109">
        <v>0.32587719298245615</v>
      </c>
      <c r="N285" s="109">
        <v>0.16976398990019773</v>
      </c>
      <c r="O285" s="109">
        <v>-1.1328449194715181E-2</v>
      </c>
      <c r="P285" s="110">
        <v>0.66308283515962751</v>
      </c>
    </row>
    <row r="286" spans="6:16" ht="31.5">
      <c r="F286" s="193"/>
      <c r="G286" s="138" t="s">
        <v>221</v>
      </c>
      <c r="H286" s="145"/>
      <c r="I286" s="146"/>
      <c r="J286" s="109">
        <v>-1.1911131957391052E-2</v>
      </c>
      <c r="K286" s="109">
        <v>89.145220419392444</v>
      </c>
      <c r="L286" s="109">
        <v>0.9905231327392291</v>
      </c>
      <c r="M286" s="109">
        <v>-2.1929824561403508E-3</v>
      </c>
      <c r="N286" s="109">
        <v>0.18411201084709414</v>
      </c>
      <c r="O286" s="109">
        <v>-0.36801141507075225</v>
      </c>
      <c r="P286" s="110">
        <v>0.36362545015847159</v>
      </c>
    </row>
    <row r="287" spans="6:16" ht="31.5">
      <c r="F287" s="193"/>
      <c r="G287" s="138" t="s">
        <v>222</v>
      </c>
      <c r="H287" s="145"/>
      <c r="I287" s="146"/>
      <c r="J287" s="109">
        <v>0.34787656817047163</v>
      </c>
      <c r="K287" s="109">
        <v>89.54297789469129</v>
      </c>
      <c r="L287" s="109">
        <v>0.7287493378884482</v>
      </c>
      <c r="M287" s="109">
        <v>6.2719298245614036E-2</v>
      </c>
      <c r="N287" s="109">
        <v>0.18029181607563574</v>
      </c>
      <c r="O287" s="109">
        <v>-0.29548677052795563</v>
      </c>
      <c r="P287" s="110">
        <v>0.4209253670191837</v>
      </c>
    </row>
    <row r="288" spans="6:16" ht="31.5">
      <c r="F288" s="193"/>
      <c r="G288" s="138" t="s">
        <v>223</v>
      </c>
      <c r="H288" s="145"/>
      <c r="I288" s="146"/>
      <c r="J288" s="109">
        <v>-0.66987222518362599</v>
      </c>
      <c r="K288" s="109">
        <v>85.399013037831622</v>
      </c>
      <c r="L288" s="109">
        <v>0.50474652702353706</v>
      </c>
      <c r="M288" s="109">
        <v>-0.13245614035087719</v>
      </c>
      <c r="N288" s="109">
        <v>0.19773344135080118</v>
      </c>
      <c r="O288" s="109">
        <v>-0.5255766797144702</v>
      </c>
      <c r="P288" s="110">
        <v>0.26066439901271576</v>
      </c>
    </row>
    <row r="289" spans="6:16" ht="31.5">
      <c r="F289" s="193"/>
      <c r="G289" s="138" t="s">
        <v>224</v>
      </c>
      <c r="H289" s="145"/>
      <c r="I289" s="146"/>
      <c r="J289" s="109">
        <v>0.71791348964670887</v>
      </c>
      <c r="K289" s="109">
        <v>80.265294227159615</v>
      </c>
      <c r="L289" s="109">
        <v>0.4748950299746808</v>
      </c>
      <c r="M289" s="109">
        <v>0.13201754385964912</v>
      </c>
      <c r="N289" s="109">
        <v>0.1838906020899761</v>
      </c>
      <c r="O289" s="109">
        <v>-0.23391784921195097</v>
      </c>
      <c r="P289" s="110">
        <v>0.4979529369312492</v>
      </c>
    </row>
    <row r="290" spans="6:16" ht="21">
      <c r="F290" s="193"/>
      <c r="G290" s="138" t="s">
        <v>225</v>
      </c>
      <c r="H290" s="145"/>
      <c r="I290" s="146"/>
      <c r="J290" s="109">
        <v>0.28700017606290734</v>
      </c>
      <c r="K290" s="109">
        <v>78.846219267476471</v>
      </c>
      <c r="L290" s="109">
        <v>0.7748650667831839</v>
      </c>
      <c r="M290" s="109">
        <v>5.307017543859649E-2</v>
      </c>
      <c r="N290" s="109">
        <v>0.18491338983347552</v>
      </c>
      <c r="O290" s="109">
        <v>-0.31500188239355109</v>
      </c>
      <c r="P290" s="110">
        <v>0.42114223327074407</v>
      </c>
    </row>
    <row r="291" spans="6:16" ht="31.5">
      <c r="F291" s="193"/>
      <c r="G291" s="138" t="s">
        <v>226</v>
      </c>
      <c r="H291" s="145"/>
      <c r="I291" s="146"/>
      <c r="J291" s="109">
        <v>7.9861741650867291E-2</v>
      </c>
      <c r="K291" s="109">
        <v>80.033764839327091</v>
      </c>
      <c r="L291" s="109">
        <v>0.93654657441117206</v>
      </c>
      <c r="M291" s="109">
        <v>1.4912280701754385E-2</v>
      </c>
      <c r="N291" s="109">
        <v>0.18672621449888502</v>
      </c>
      <c r="O291" s="109">
        <v>-0.35668232191092714</v>
      </c>
      <c r="P291" s="110">
        <v>0.38650688331443589</v>
      </c>
    </row>
    <row r="292" spans="6:16" ht="31.5">
      <c r="F292" s="193"/>
      <c r="G292" s="138" t="s">
        <v>227</v>
      </c>
      <c r="H292" s="145"/>
      <c r="I292" s="146"/>
      <c r="J292" s="109">
        <v>0.21316670798292717</v>
      </c>
      <c r="K292" s="109">
        <v>89.959462536474717</v>
      </c>
      <c r="L292" s="109">
        <v>0.83167927362369398</v>
      </c>
      <c r="M292" s="109">
        <v>3.6403508771929827E-2</v>
      </c>
      <c r="N292" s="109">
        <v>0.17077483213206743</v>
      </c>
      <c r="O292" s="109">
        <v>-0.30287258528613414</v>
      </c>
      <c r="P292" s="110">
        <v>0.3756796028299938</v>
      </c>
    </row>
    <row r="293" spans="6:16" ht="32.25" thickBot="1">
      <c r="F293" s="195"/>
      <c r="G293" s="135" t="s">
        <v>228</v>
      </c>
      <c r="H293" s="136"/>
      <c r="I293" s="137"/>
      <c r="J293" s="113">
        <v>-0.66214367067108859</v>
      </c>
      <c r="K293" s="113">
        <v>81.454362990082956</v>
      </c>
      <c r="L293" s="113">
        <v>0.50974821641357693</v>
      </c>
      <c r="M293" s="113">
        <v>-0.1162280701754386</v>
      </c>
      <c r="N293" s="113">
        <v>0.17553300790089921</v>
      </c>
      <c r="O293" s="113">
        <v>-0.46545416448610855</v>
      </c>
      <c r="P293" s="114">
        <v>0.23299802413523135</v>
      </c>
    </row>
    <row r="330" spans="6:16" ht="17.25" thickBot="1">
      <c r="F330" s="189" t="s">
        <v>233</v>
      </c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</row>
    <row r="331" spans="6:16" ht="17.25" thickBot="1">
      <c r="F331" s="191" t="s">
        <v>9</v>
      </c>
      <c r="G331" s="192"/>
      <c r="H331" s="197" t="s">
        <v>234</v>
      </c>
      <c r="I331" s="198"/>
      <c r="J331" s="199" t="s">
        <v>235</v>
      </c>
      <c r="K331" s="200"/>
      <c r="L331" s="200"/>
      <c r="M331" s="200"/>
      <c r="N331" s="200"/>
      <c r="O331" s="200"/>
      <c r="P331" s="201"/>
    </row>
    <row r="332" spans="6:16" ht="17.25" thickBot="1">
      <c r="F332" s="193"/>
      <c r="G332" s="194"/>
      <c r="H332" s="202" t="s">
        <v>236</v>
      </c>
      <c r="I332" s="204" t="s">
        <v>237</v>
      </c>
      <c r="J332" s="204" t="s">
        <v>203</v>
      </c>
      <c r="K332" s="204" t="s">
        <v>204</v>
      </c>
      <c r="L332" s="204" t="s">
        <v>205</v>
      </c>
      <c r="M332" s="204" t="s">
        <v>206</v>
      </c>
      <c r="N332" s="204" t="s">
        <v>238</v>
      </c>
      <c r="O332" s="209" t="s">
        <v>207</v>
      </c>
      <c r="P332" s="210"/>
    </row>
    <row r="333" spans="6:16" ht="17.25" thickBot="1">
      <c r="F333" s="195"/>
      <c r="G333" s="196"/>
      <c r="H333" s="203"/>
      <c r="I333" s="205"/>
      <c r="J333" s="205"/>
      <c r="K333" s="205"/>
      <c r="L333" s="205"/>
      <c r="M333" s="205"/>
      <c r="N333" s="205"/>
      <c r="O333" s="120" t="s">
        <v>208</v>
      </c>
      <c r="P333" s="121" t="s">
        <v>209</v>
      </c>
    </row>
    <row r="334" spans="6:16" ht="31.5">
      <c r="F334" s="211" t="s">
        <v>239</v>
      </c>
      <c r="G334" s="122" t="s">
        <v>177</v>
      </c>
      <c r="H334" s="123">
        <v>0.4629029813488566</v>
      </c>
      <c r="I334" s="105">
        <v>0.49811942457885117</v>
      </c>
      <c r="J334" s="148">
        <v>9.803708250721213</v>
      </c>
      <c r="K334" s="124">
        <v>85</v>
      </c>
      <c r="L334" s="105">
        <v>1.2785074531030242E-15</v>
      </c>
      <c r="M334" s="105">
        <v>1.4634920634920634</v>
      </c>
      <c r="N334" s="105">
        <v>0.14927943856187287</v>
      </c>
      <c r="O334" s="105">
        <v>1.1666845465533358</v>
      </c>
      <c r="P334" s="106">
        <v>1.760299580430791</v>
      </c>
    </row>
    <row r="335" spans="6:16" ht="31.5">
      <c r="F335" s="193"/>
      <c r="G335" s="138" t="s">
        <v>178</v>
      </c>
      <c r="H335" s="139">
        <v>1.3763558221441652</v>
      </c>
      <c r="I335" s="109">
        <v>0.24399996160606371</v>
      </c>
      <c r="J335" s="149">
        <v>10.859705199842397</v>
      </c>
      <c r="K335" s="140">
        <v>85</v>
      </c>
      <c r="L335" s="109">
        <v>9.7292968154622409E-18</v>
      </c>
      <c r="M335" s="109">
        <v>1.5777777777777777</v>
      </c>
      <c r="N335" s="109">
        <v>0.14528734885001074</v>
      </c>
      <c r="O335" s="109">
        <v>1.2889076046969139</v>
      </c>
      <c r="P335" s="110">
        <v>1.8666479508586415</v>
      </c>
    </row>
    <row r="336" spans="6:16" ht="21">
      <c r="F336" s="193"/>
      <c r="G336" s="138" t="s">
        <v>179</v>
      </c>
      <c r="H336" s="139">
        <v>0.18473106130732236</v>
      </c>
      <c r="I336" s="109">
        <v>0.66842621239838229</v>
      </c>
      <c r="J336" s="149">
        <v>10.9063647936753</v>
      </c>
      <c r="K336" s="140">
        <v>85</v>
      </c>
      <c r="L336" s="109">
        <v>7.8558150908285416E-18</v>
      </c>
      <c r="M336" s="109">
        <v>1.5269841269841269</v>
      </c>
      <c r="N336" s="109">
        <v>0.14000853225353685</v>
      </c>
      <c r="O336" s="109">
        <v>1.2486096555314881</v>
      </c>
      <c r="P336" s="110">
        <v>1.8053585984367657</v>
      </c>
    </row>
    <row r="337" spans="6:16" ht="31.5">
      <c r="F337" s="193"/>
      <c r="G337" s="138" t="s">
        <v>180</v>
      </c>
      <c r="H337" s="139">
        <v>8.4860536856365038E-5</v>
      </c>
      <c r="I337" s="109">
        <v>0.99267159559547269</v>
      </c>
      <c r="J337" s="149">
        <v>9.4456897220421396</v>
      </c>
      <c r="K337" s="140">
        <v>85</v>
      </c>
      <c r="L337" s="109">
        <v>6.7633531015796632E-15</v>
      </c>
      <c r="M337" s="109">
        <v>1.3507936507936509</v>
      </c>
      <c r="N337" s="109">
        <v>0.14300635427834188</v>
      </c>
      <c r="O337" s="109">
        <v>1.0664587060167652</v>
      </c>
      <c r="P337" s="110">
        <v>1.6351285955705366</v>
      </c>
    </row>
    <row r="338" spans="6:16" ht="31.5">
      <c r="F338" s="193"/>
      <c r="G338" s="138" t="s">
        <v>181</v>
      </c>
      <c r="H338" s="139">
        <v>5.2714890131282326</v>
      </c>
      <c r="I338" s="109">
        <v>2.4138685742421236E-2</v>
      </c>
      <c r="J338" s="149">
        <v>11.793702455036437</v>
      </c>
      <c r="K338" s="140">
        <v>85</v>
      </c>
      <c r="L338" s="109">
        <v>1.392348513982355E-19</v>
      </c>
      <c r="M338" s="109">
        <v>1.6603174603174604</v>
      </c>
      <c r="N338" s="109">
        <v>0.14078000243328428</v>
      </c>
      <c r="O338" s="109">
        <v>1.3804090994648544</v>
      </c>
      <c r="P338" s="110">
        <v>1.9402258211700665</v>
      </c>
    </row>
    <row r="339" spans="6:16" ht="31.5">
      <c r="F339" s="193"/>
      <c r="G339" s="138" t="s">
        <v>182</v>
      </c>
      <c r="H339" s="139">
        <v>18.564594169704915</v>
      </c>
      <c r="I339" s="109">
        <v>4.3910256805342092E-5</v>
      </c>
      <c r="J339" s="149">
        <v>6.9153554905585688</v>
      </c>
      <c r="K339" s="140">
        <v>85</v>
      </c>
      <c r="L339" s="109">
        <v>8.139804060408283E-10</v>
      </c>
      <c r="M339" s="109">
        <v>0.98412698412698407</v>
      </c>
      <c r="N339" s="109">
        <v>0.14231039683651808</v>
      </c>
      <c r="O339" s="109">
        <v>0.70117578919664625</v>
      </c>
      <c r="P339" s="110">
        <v>1.267078179057322</v>
      </c>
    </row>
    <row r="340" spans="6:16" ht="31.5">
      <c r="F340" s="193"/>
      <c r="G340" s="138" t="s">
        <v>183</v>
      </c>
      <c r="H340" s="139">
        <v>3.0428801556668703</v>
      </c>
      <c r="I340" s="109">
        <v>8.4706697356705912E-2</v>
      </c>
      <c r="J340" s="149">
        <v>10.63703679245954</v>
      </c>
      <c r="K340" s="140">
        <v>85</v>
      </c>
      <c r="L340" s="109">
        <v>2.7060064807186858E-17</v>
      </c>
      <c r="M340" s="109">
        <v>1.6666666666666667</v>
      </c>
      <c r="N340" s="109">
        <v>0.1566852403714675</v>
      </c>
      <c r="O340" s="109">
        <v>1.3551344316607885</v>
      </c>
      <c r="P340" s="110">
        <v>1.978198901672545</v>
      </c>
    </row>
    <row r="341" spans="6:16" ht="31.5">
      <c r="F341" s="193"/>
      <c r="G341" s="138" t="s">
        <v>221</v>
      </c>
      <c r="H341" s="139">
        <v>6.8282512645091211</v>
      </c>
      <c r="I341" s="109">
        <v>1.0609550057545873E-2</v>
      </c>
      <c r="J341" s="149">
        <v>12.53260072015553</v>
      </c>
      <c r="K341" s="140">
        <v>85</v>
      </c>
      <c r="L341" s="109">
        <v>5.1325035070008268E-21</v>
      </c>
      <c r="M341" s="109">
        <v>1.7603174603174603</v>
      </c>
      <c r="N341" s="109">
        <v>0.14045907147480038</v>
      </c>
      <c r="O341" s="109">
        <v>1.4810471961901237</v>
      </c>
      <c r="P341" s="110">
        <v>2.0395877244447971</v>
      </c>
    </row>
    <row r="342" spans="6:16" ht="31.5">
      <c r="F342" s="193"/>
      <c r="G342" s="138" t="s">
        <v>222</v>
      </c>
      <c r="H342" s="139">
        <v>1.5594323918912367</v>
      </c>
      <c r="I342" s="109">
        <v>0.21517673553388655</v>
      </c>
      <c r="J342" s="149">
        <v>12.874547227177676</v>
      </c>
      <c r="K342" s="140">
        <v>85</v>
      </c>
      <c r="L342" s="109">
        <v>1.1365628161573486E-21</v>
      </c>
      <c r="M342" s="109">
        <v>1.7031746031746031</v>
      </c>
      <c r="N342" s="109">
        <v>0.13229005829263393</v>
      </c>
      <c r="O342" s="109">
        <v>1.440146525793123</v>
      </c>
      <c r="P342" s="110">
        <v>1.9662026805560833</v>
      </c>
    </row>
    <row r="343" spans="6:16" ht="31.5">
      <c r="F343" s="193"/>
      <c r="G343" s="138" t="s">
        <v>223</v>
      </c>
      <c r="H343" s="139">
        <v>2.5518877589701338E-3</v>
      </c>
      <c r="I343" s="109">
        <v>0.95982955086033295</v>
      </c>
      <c r="J343" s="149">
        <v>12.892704572516193</v>
      </c>
      <c r="K343" s="140">
        <v>85</v>
      </c>
      <c r="L343" s="109">
        <v>1.0495101037532593E-21</v>
      </c>
      <c r="M343" s="109">
        <v>1.8253968253968254</v>
      </c>
      <c r="N343" s="109">
        <v>0.14158370069908252</v>
      </c>
      <c r="O343" s="109">
        <v>1.543890497075038</v>
      </c>
      <c r="P343" s="110">
        <v>2.1069031537186129</v>
      </c>
    </row>
    <row r="344" spans="6:16" ht="31.5">
      <c r="F344" s="193"/>
      <c r="G344" s="138" t="s">
        <v>224</v>
      </c>
      <c r="H344" s="139">
        <v>1.3886029266300453</v>
      </c>
      <c r="I344" s="109">
        <v>0.24192958292598868</v>
      </c>
      <c r="J344" s="149">
        <v>5.9132481465505888</v>
      </c>
      <c r="K344" s="140">
        <v>85</v>
      </c>
      <c r="L344" s="109">
        <v>6.8000125591682918E-8</v>
      </c>
      <c r="M344" s="109">
        <v>1.0746031746031746</v>
      </c>
      <c r="N344" s="109">
        <v>0.18172807025357618</v>
      </c>
      <c r="O344" s="109">
        <v>0.71327908463029843</v>
      </c>
      <c r="P344" s="110">
        <v>1.4359272645760508</v>
      </c>
    </row>
    <row r="345" spans="6:16" ht="21">
      <c r="F345" s="193"/>
      <c r="G345" s="138" t="s">
        <v>225</v>
      </c>
      <c r="H345" s="139">
        <v>2.1432946484841349</v>
      </c>
      <c r="I345" s="109">
        <v>0.14688266502809549</v>
      </c>
      <c r="J345" s="149">
        <v>5.4803040751418628</v>
      </c>
      <c r="K345" s="140">
        <v>85</v>
      </c>
      <c r="L345" s="109">
        <v>4.2622881780256623E-7</v>
      </c>
      <c r="M345" s="109">
        <v>1.0126984126984127</v>
      </c>
      <c r="N345" s="109">
        <v>0.18478872683213257</v>
      </c>
      <c r="O345" s="109">
        <v>0.64528891747458506</v>
      </c>
      <c r="P345" s="110">
        <v>1.3801079079222403</v>
      </c>
    </row>
    <row r="346" spans="6:16" ht="31.5">
      <c r="F346" s="193"/>
      <c r="G346" s="138" t="s">
        <v>226</v>
      </c>
      <c r="H346" s="139">
        <v>2.3945840438273098</v>
      </c>
      <c r="I346" s="109">
        <v>0.12547146156127004</v>
      </c>
      <c r="J346" s="149">
        <v>6.3988638687504951</v>
      </c>
      <c r="K346" s="140">
        <v>85</v>
      </c>
      <c r="L346" s="109">
        <v>8.1784216643581284E-9</v>
      </c>
      <c r="M346" s="109">
        <v>0.973015873015873</v>
      </c>
      <c r="N346" s="109">
        <v>0.15206072405567109</v>
      </c>
      <c r="O346" s="109">
        <v>0.67067841538829565</v>
      </c>
      <c r="P346" s="110">
        <v>1.2753533306434504</v>
      </c>
    </row>
    <row r="347" spans="6:16" ht="31.5">
      <c r="F347" s="193"/>
      <c r="G347" s="138" t="s">
        <v>227</v>
      </c>
      <c r="H347" s="139">
        <v>2.8378221213470729</v>
      </c>
      <c r="I347" s="109">
        <v>9.5737575510766823E-2</v>
      </c>
      <c r="J347" s="149">
        <v>5.5220592896787499</v>
      </c>
      <c r="K347" s="140">
        <v>85</v>
      </c>
      <c r="L347" s="109">
        <v>3.5795707596263133E-7</v>
      </c>
      <c r="M347" s="109">
        <v>0.87142857142857144</v>
      </c>
      <c r="N347" s="109">
        <v>0.15780862278269153</v>
      </c>
      <c r="O347" s="109">
        <v>0.55766275122663256</v>
      </c>
      <c r="P347" s="110">
        <v>1.1851943916305103</v>
      </c>
    </row>
    <row r="348" spans="6:16" ht="31.5">
      <c r="F348" s="207"/>
      <c r="G348" s="125" t="s">
        <v>228</v>
      </c>
      <c r="H348" s="141">
        <v>6.173455909558534E-3</v>
      </c>
      <c r="I348" s="128">
        <v>0.93755825649227054</v>
      </c>
      <c r="J348" s="150">
        <v>4.9704497629804507</v>
      </c>
      <c r="K348" s="142">
        <v>85</v>
      </c>
      <c r="L348" s="128">
        <v>3.4239119383499917E-6</v>
      </c>
      <c r="M348" s="128">
        <v>0.80317460317460321</v>
      </c>
      <c r="N348" s="128">
        <v>0.16158992475018846</v>
      </c>
      <c r="O348" s="128">
        <v>0.48189054162221123</v>
      </c>
      <c r="P348" s="129">
        <v>1.1244586647269952</v>
      </c>
    </row>
    <row r="349" spans="6:16" ht="32.25" thickBot="1">
      <c r="F349" s="208" t="s">
        <v>240</v>
      </c>
      <c r="G349" s="130" t="s">
        <v>177</v>
      </c>
      <c r="H349" s="143"/>
      <c r="I349" s="144"/>
      <c r="J349" s="132">
        <v>9.7696591527812053</v>
      </c>
      <c r="K349" s="132">
        <v>82.635937312457585</v>
      </c>
      <c r="L349" s="132">
        <v>1.9751352219870433E-15</v>
      </c>
      <c r="M349" s="132">
        <v>1.4634920634920634</v>
      </c>
      <c r="N349" s="132">
        <v>0.14979970545599228</v>
      </c>
      <c r="O349" s="132">
        <v>1.1655270605773258</v>
      </c>
      <c r="P349" s="134">
        <v>1.761457066406801</v>
      </c>
    </row>
    <row r="350" spans="6:16" ht="31.5">
      <c r="F350" s="193"/>
      <c r="G350" s="138" t="s">
        <v>178</v>
      </c>
      <c r="H350" s="145"/>
      <c r="I350" s="146"/>
      <c r="J350" s="109">
        <v>10.797968120125846</v>
      </c>
      <c r="K350" s="109">
        <v>80.651089989691926</v>
      </c>
      <c r="L350" s="109">
        <v>2.4855474540118097E-17</v>
      </c>
      <c r="M350" s="109">
        <v>1.5777777777777777</v>
      </c>
      <c r="N350" s="109">
        <v>0.14611802519003819</v>
      </c>
      <c r="O350" s="109">
        <v>1.2870296737336469</v>
      </c>
      <c r="P350" s="110">
        <v>1.8685258818219086</v>
      </c>
    </row>
    <row r="351" spans="6:16" ht="21">
      <c r="F351" s="193"/>
      <c r="G351" s="138" t="s">
        <v>179</v>
      </c>
      <c r="H351" s="145"/>
      <c r="I351" s="146"/>
      <c r="J351" s="109">
        <v>11.016937719050611</v>
      </c>
      <c r="K351" s="109">
        <v>81.004819902448801</v>
      </c>
      <c r="L351" s="109">
        <v>8.8731822735240368E-18</v>
      </c>
      <c r="M351" s="109">
        <v>1.5269841269841269</v>
      </c>
      <c r="N351" s="109">
        <v>0.13860331844698087</v>
      </c>
      <c r="O351" s="109">
        <v>1.2512072486353201</v>
      </c>
      <c r="P351" s="110">
        <v>1.8027610053329337</v>
      </c>
    </row>
    <row r="352" spans="6:16" ht="31.5">
      <c r="F352" s="193"/>
      <c r="G352" s="138" t="s">
        <v>180</v>
      </c>
      <c r="H352" s="145"/>
      <c r="I352" s="146"/>
      <c r="J352" s="109">
        <v>9.4825365338966847</v>
      </c>
      <c r="K352" s="109">
        <v>84.849288450022016</v>
      </c>
      <c r="L352" s="109">
        <v>5.7893526701070962E-15</v>
      </c>
      <c r="M352" s="109">
        <v>1.3507936507936509</v>
      </c>
      <c r="N352" s="109">
        <v>0.14245066665074746</v>
      </c>
      <c r="O352" s="109">
        <v>1.0675562991468208</v>
      </c>
      <c r="P352" s="110">
        <v>1.6340310024404809</v>
      </c>
    </row>
    <row r="353" spans="6:16" ht="31.5">
      <c r="F353" s="193"/>
      <c r="G353" s="138" t="s">
        <v>181</v>
      </c>
      <c r="H353" s="145"/>
      <c r="I353" s="146"/>
      <c r="J353" s="109">
        <v>11.661623741836161</v>
      </c>
      <c r="K353" s="109">
        <v>73.836255231461607</v>
      </c>
      <c r="L353" s="109">
        <v>2.0487431954544691E-18</v>
      </c>
      <c r="M353" s="109">
        <v>1.6603174603174604</v>
      </c>
      <c r="N353" s="109">
        <v>0.14237446663289771</v>
      </c>
      <c r="O353" s="109">
        <v>1.3766196891369058</v>
      </c>
      <c r="P353" s="110">
        <v>1.944015231498015</v>
      </c>
    </row>
    <row r="354" spans="6:16" ht="31.5">
      <c r="F354" s="193"/>
      <c r="G354" s="138" t="s">
        <v>182</v>
      </c>
      <c r="H354" s="145"/>
      <c r="I354" s="146"/>
      <c r="J354" s="109">
        <v>7.026762400248284</v>
      </c>
      <c r="K354" s="109">
        <v>73.507957208240569</v>
      </c>
      <c r="L354" s="109">
        <v>9.0184253364352521E-10</v>
      </c>
      <c r="M354" s="109">
        <v>0.98412698412698407</v>
      </c>
      <c r="N354" s="109">
        <v>0.14005411426636696</v>
      </c>
      <c r="O354" s="109">
        <v>0.70503202842485857</v>
      </c>
      <c r="P354" s="110">
        <v>1.2632219398291096</v>
      </c>
    </row>
    <row r="355" spans="6:16" ht="31.5">
      <c r="F355" s="193"/>
      <c r="G355" s="138" t="s">
        <v>183</v>
      </c>
      <c r="H355" s="145"/>
      <c r="I355" s="146"/>
      <c r="J355" s="109">
        <v>10.712139249675994</v>
      </c>
      <c r="K355" s="109">
        <v>83.519254984326579</v>
      </c>
      <c r="L355" s="109">
        <v>2.3738133870200679E-17</v>
      </c>
      <c r="M355" s="109">
        <v>1.6666666666666667</v>
      </c>
      <c r="N355" s="109">
        <v>0.155586725286182</v>
      </c>
      <c r="O355" s="109">
        <v>1.3572393782443761</v>
      </c>
      <c r="P355" s="110">
        <v>1.9760939550889574</v>
      </c>
    </row>
    <row r="356" spans="6:16" ht="31.5">
      <c r="F356" s="193"/>
      <c r="G356" s="138" t="s">
        <v>221</v>
      </c>
      <c r="H356" s="145"/>
      <c r="I356" s="146"/>
      <c r="J356" s="109">
        <v>12.665756180083513</v>
      </c>
      <c r="K356" s="109">
        <v>80.50990131720279</v>
      </c>
      <c r="L356" s="109">
        <v>7.417459775150154E-21</v>
      </c>
      <c r="M356" s="109">
        <v>1.7603174603174603</v>
      </c>
      <c r="N356" s="109">
        <v>0.13898242120636287</v>
      </c>
      <c r="O356" s="109">
        <v>1.4837605166814702</v>
      </c>
      <c r="P356" s="110">
        <v>2.0368744039534503</v>
      </c>
    </row>
    <row r="357" spans="6:16" ht="31.5">
      <c r="F357" s="193"/>
      <c r="G357" s="138" t="s">
        <v>222</v>
      </c>
      <c r="H357" s="145"/>
      <c r="I357" s="146"/>
      <c r="J357" s="109">
        <v>12.888939789165624</v>
      </c>
      <c r="K357" s="109">
        <v>84.878861176976315</v>
      </c>
      <c r="L357" s="109">
        <v>1.0951331304207678E-21</v>
      </c>
      <c r="M357" s="109">
        <v>1.7031746031746031</v>
      </c>
      <c r="N357" s="109">
        <v>0.13214233529171135</v>
      </c>
      <c r="O357" s="109">
        <v>1.4404348253997423</v>
      </c>
      <c r="P357" s="110">
        <v>1.9659143809494639</v>
      </c>
    </row>
    <row r="358" spans="6:16" ht="31.5">
      <c r="F358" s="193"/>
      <c r="G358" s="138" t="s">
        <v>223</v>
      </c>
      <c r="H358" s="145"/>
      <c r="I358" s="146"/>
      <c r="J358" s="109">
        <v>12.891486921950456</v>
      </c>
      <c r="K358" s="109">
        <v>84.555240497866237</v>
      </c>
      <c r="L358" s="109">
        <v>1.1612262842501548E-21</v>
      </c>
      <c r="M358" s="109">
        <v>1.8253968253968254</v>
      </c>
      <c r="N358" s="109">
        <v>0.14159707382464198</v>
      </c>
      <c r="O358" s="109">
        <v>1.5438425281808807</v>
      </c>
      <c r="P358" s="110">
        <v>2.1069511226127697</v>
      </c>
    </row>
    <row r="359" spans="6:16" ht="31.5">
      <c r="F359" s="193"/>
      <c r="G359" s="138" t="s">
        <v>224</v>
      </c>
      <c r="H359" s="145"/>
      <c r="I359" s="146"/>
      <c r="J359" s="109">
        <v>5.9474855043998325</v>
      </c>
      <c r="K359" s="109">
        <v>84.215412911374216</v>
      </c>
      <c r="L359" s="109">
        <v>6.0027974532371667E-8</v>
      </c>
      <c r="M359" s="109">
        <v>1.0746031746031746</v>
      </c>
      <c r="N359" s="109">
        <v>0.180681932525637</v>
      </c>
      <c r="O359" s="109">
        <v>0.71531076431394525</v>
      </c>
      <c r="P359" s="110">
        <v>1.4338955848924038</v>
      </c>
    </row>
    <row r="360" spans="6:16" ht="21">
      <c r="F360" s="193"/>
      <c r="G360" s="138" t="s">
        <v>225</v>
      </c>
      <c r="H360" s="145"/>
      <c r="I360" s="146"/>
      <c r="J360" s="109">
        <v>5.4398981227770431</v>
      </c>
      <c r="K360" s="109">
        <v>78.810193908830598</v>
      </c>
      <c r="L360" s="109">
        <v>5.8203619819069381E-7</v>
      </c>
      <c r="M360" s="109">
        <v>1.0126984126984127</v>
      </c>
      <c r="N360" s="109">
        <v>0.18616128277443453</v>
      </c>
      <c r="O360" s="109">
        <v>0.64213977179023241</v>
      </c>
      <c r="P360" s="110">
        <v>1.3832570536065929</v>
      </c>
    </row>
    <row r="361" spans="6:16" ht="31.5">
      <c r="F361" s="193"/>
      <c r="G361" s="138" t="s">
        <v>226</v>
      </c>
      <c r="H361" s="145"/>
      <c r="I361" s="146"/>
      <c r="J361" s="109">
        <v>6.4462491070742995</v>
      </c>
      <c r="K361" s="109">
        <v>83.294325896871811</v>
      </c>
      <c r="L361" s="109">
        <v>7.0681602364266111E-9</v>
      </c>
      <c r="M361" s="109">
        <v>0.973015873015873</v>
      </c>
      <c r="N361" s="109">
        <v>0.15094295253778781</v>
      </c>
      <c r="O361" s="109">
        <v>0.67281209925986007</v>
      </c>
      <c r="P361" s="110">
        <v>1.2732196467718859</v>
      </c>
    </row>
    <row r="362" spans="6:16" ht="31.5">
      <c r="F362" s="193"/>
      <c r="G362" s="138" t="s">
        <v>227</v>
      </c>
      <c r="H362" s="145"/>
      <c r="I362" s="146"/>
      <c r="J362" s="109">
        <v>5.4838320298228673</v>
      </c>
      <c r="K362" s="109">
        <v>79.326101294878427</v>
      </c>
      <c r="L362" s="109">
        <v>4.8016672630013985E-7</v>
      </c>
      <c r="M362" s="109">
        <v>0.87142857142857144</v>
      </c>
      <c r="N362" s="109">
        <v>0.1589086913474845</v>
      </c>
      <c r="O362" s="109">
        <v>0.55514894970128581</v>
      </c>
      <c r="P362" s="110">
        <v>1.1877081931558571</v>
      </c>
    </row>
    <row r="363" spans="6:16" ht="32.25" thickBot="1">
      <c r="F363" s="195"/>
      <c r="G363" s="135" t="s">
        <v>228</v>
      </c>
      <c r="H363" s="136"/>
      <c r="I363" s="137"/>
      <c r="J363" s="113">
        <v>4.9514898748506369</v>
      </c>
      <c r="K363" s="113">
        <v>82.364357183569226</v>
      </c>
      <c r="L363" s="113">
        <v>3.8571946092838191E-6</v>
      </c>
      <c r="M363" s="113">
        <v>0.80317460317460321</v>
      </c>
      <c r="N363" s="113">
        <v>0.16220867324278457</v>
      </c>
      <c r="O363" s="113">
        <v>0.480511249779981</v>
      </c>
      <c r="P363" s="114">
        <v>1.1258379565692254</v>
      </c>
    </row>
    <row r="400" spans="6:8" ht="17.25" thickBot="1">
      <c r="F400" s="189" t="s">
        <v>241</v>
      </c>
      <c r="G400" s="190"/>
      <c r="H400" s="190"/>
    </row>
    <row r="401" spans="6:8" ht="17.25" thickBot="1">
      <c r="F401" s="191" t="s">
        <v>9</v>
      </c>
      <c r="G401" s="213"/>
      <c r="H401" s="151" t="s">
        <v>242</v>
      </c>
    </row>
    <row r="402" spans="6:8" ht="31.5">
      <c r="F402" s="211" t="s">
        <v>243</v>
      </c>
      <c r="G402" s="122" t="s">
        <v>177</v>
      </c>
      <c r="H402" s="152">
        <v>0.69184855023490777</v>
      </c>
    </row>
    <row r="403" spans="6:8" ht="31.5">
      <c r="F403" s="193"/>
      <c r="G403" s="138" t="s">
        <v>178</v>
      </c>
      <c r="H403" s="153">
        <v>0.70017960767692478</v>
      </c>
    </row>
    <row r="404" spans="6:8" ht="21">
      <c r="F404" s="193"/>
      <c r="G404" s="138" t="s">
        <v>179</v>
      </c>
      <c r="H404" s="153">
        <v>0.67567982642784052</v>
      </c>
    </row>
    <row r="405" spans="6:8" ht="31.5">
      <c r="F405" s="193"/>
      <c r="G405" s="138" t="s">
        <v>180</v>
      </c>
      <c r="H405" s="153">
        <v>0.64825461179402033</v>
      </c>
    </row>
    <row r="406" spans="6:8" ht="31.5">
      <c r="F406" s="193"/>
      <c r="G406" s="138" t="s">
        <v>181</v>
      </c>
      <c r="H406" s="153">
        <v>0.707460138622241</v>
      </c>
    </row>
    <row r="407" spans="6:8" ht="31.5">
      <c r="F407" s="193"/>
      <c r="G407" s="138" t="s">
        <v>182</v>
      </c>
      <c r="H407" s="153">
        <v>0.444129363287533</v>
      </c>
    </row>
    <row r="408" spans="6:8" ht="31.5">
      <c r="F408" s="193"/>
      <c r="G408" s="138" t="s">
        <v>183</v>
      </c>
      <c r="H408" s="153">
        <v>0.72938965504497622</v>
      </c>
    </row>
    <row r="409" spans="6:8" ht="31.5">
      <c r="F409" s="193"/>
      <c r="G409" s="138" t="s">
        <v>221</v>
      </c>
      <c r="H409" s="153">
        <v>0.72377471543388816</v>
      </c>
    </row>
    <row r="410" spans="6:8" ht="31.5">
      <c r="F410" s="193"/>
      <c r="G410" s="138" t="s">
        <v>222</v>
      </c>
      <c r="H410" s="153">
        <v>0.7548844197726744</v>
      </c>
    </row>
    <row r="411" spans="6:8" ht="31.5">
      <c r="F411" s="193"/>
      <c r="G411" s="138" t="s">
        <v>223</v>
      </c>
      <c r="H411" s="153">
        <v>0.68510931688844223</v>
      </c>
    </row>
    <row r="412" spans="6:8" ht="31.5">
      <c r="F412" s="193"/>
      <c r="G412" s="138" t="s">
        <v>224</v>
      </c>
      <c r="H412" s="153">
        <v>0.45933527849122352</v>
      </c>
    </row>
    <row r="413" spans="6:8" ht="21">
      <c r="F413" s="193"/>
      <c r="G413" s="138" t="s">
        <v>225</v>
      </c>
      <c r="H413" s="153">
        <v>0.49321197443511106</v>
      </c>
    </row>
    <row r="414" spans="6:8" ht="31.5">
      <c r="F414" s="193"/>
      <c r="G414" s="138" t="s">
        <v>226</v>
      </c>
      <c r="H414" s="153">
        <v>0.45692499313459323</v>
      </c>
    </row>
    <row r="415" spans="6:8" ht="31.5">
      <c r="F415" s="193"/>
      <c r="G415" s="138" t="s">
        <v>227</v>
      </c>
      <c r="H415" s="153">
        <v>0.4373487250551259</v>
      </c>
    </row>
    <row r="416" spans="6:8" ht="31.5">
      <c r="F416" s="207"/>
      <c r="G416" s="125" t="s">
        <v>228</v>
      </c>
      <c r="H416" s="154">
        <v>0.37533060483545005</v>
      </c>
    </row>
    <row r="417" spans="6:8" ht="31.5">
      <c r="F417" s="206" t="s">
        <v>205</v>
      </c>
      <c r="G417" s="130" t="s">
        <v>177</v>
      </c>
      <c r="H417" s="155">
        <v>5.6849755394218631E-24</v>
      </c>
    </row>
    <row r="418" spans="6:8" ht="31.5">
      <c r="F418" s="193"/>
      <c r="G418" s="138" t="s">
        <v>178</v>
      </c>
      <c r="H418" s="153">
        <v>9.6103073268105089E-25</v>
      </c>
    </row>
    <row r="419" spans="6:8" ht="21">
      <c r="F419" s="193"/>
      <c r="G419" s="138" t="s">
        <v>179</v>
      </c>
      <c r="H419" s="153">
        <v>1.5164116962535362E-22</v>
      </c>
    </row>
    <row r="420" spans="6:8" ht="31.5">
      <c r="F420" s="193"/>
      <c r="G420" s="138" t="s">
        <v>180</v>
      </c>
      <c r="H420" s="153">
        <v>2.5304628376871337E-20</v>
      </c>
    </row>
    <row r="421" spans="6:8" ht="31.5">
      <c r="F421" s="193"/>
      <c r="G421" s="138" t="s">
        <v>181</v>
      </c>
      <c r="H421" s="153">
        <v>1.9317825366631215E-25</v>
      </c>
    </row>
    <row r="422" spans="6:8" ht="31.5">
      <c r="F422" s="193"/>
      <c r="G422" s="138" t="s">
        <v>182</v>
      </c>
      <c r="H422" s="153">
        <v>4.5166568591073717E-9</v>
      </c>
    </row>
    <row r="423" spans="6:8" ht="31.5">
      <c r="F423" s="193"/>
      <c r="G423" s="138" t="s">
        <v>183</v>
      </c>
      <c r="H423" s="153">
        <v>1.126140328785663E-27</v>
      </c>
    </row>
    <row r="424" spans="6:8" ht="31.5">
      <c r="F424" s="193"/>
      <c r="G424" s="138" t="s">
        <v>221</v>
      </c>
      <c r="H424" s="153">
        <v>4.4070255609449283E-27</v>
      </c>
    </row>
    <row r="425" spans="6:8" ht="31.5">
      <c r="F425" s="193"/>
      <c r="G425" s="138" t="s">
        <v>222</v>
      </c>
      <c r="H425" s="153">
        <v>1.4538033901740842E-30</v>
      </c>
    </row>
    <row r="426" spans="6:8" ht="31.5">
      <c r="F426" s="193"/>
      <c r="G426" s="138" t="s">
        <v>223</v>
      </c>
      <c r="H426" s="153">
        <v>2.2927289292750361E-23</v>
      </c>
    </row>
    <row r="427" spans="6:8" ht="31.5">
      <c r="F427" s="193"/>
      <c r="G427" s="138" t="s">
        <v>224</v>
      </c>
      <c r="H427" s="153">
        <v>1.1285293216309521E-9</v>
      </c>
    </row>
    <row r="428" spans="6:8" ht="21">
      <c r="F428" s="193"/>
      <c r="G428" s="138" t="s">
        <v>225</v>
      </c>
      <c r="H428" s="153">
        <v>3.9769160977701908E-11</v>
      </c>
    </row>
    <row r="429" spans="6:8" ht="31.5">
      <c r="F429" s="193"/>
      <c r="G429" s="138" t="s">
        <v>226</v>
      </c>
      <c r="H429" s="153">
        <v>1.4124248213050548E-9</v>
      </c>
    </row>
    <row r="430" spans="6:8" ht="31.5">
      <c r="F430" s="193"/>
      <c r="G430" s="138" t="s">
        <v>227</v>
      </c>
      <c r="H430" s="153">
        <v>8.2037150994410364E-9</v>
      </c>
    </row>
    <row r="431" spans="6:8" ht="31.5">
      <c r="F431" s="207"/>
      <c r="G431" s="125" t="s">
        <v>228</v>
      </c>
      <c r="H431" s="154">
        <v>1.0891044556809362E-6</v>
      </c>
    </row>
    <row r="432" spans="6:8" ht="32.25" thickBot="1">
      <c r="F432" s="208" t="s">
        <v>10</v>
      </c>
      <c r="G432" s="130" t="s">
        <v>177</v>
      </c>
      <c r="H432" s="156">
        <v>159</v>
      </c>
    </row>
    <row r="433" spans="6:8" ht="31.5">
      <c r="F433" s="193"/>
      <c r="G433" s="138" t="s">
        <v>178</v>
      </c>
      <c r="H433" s="157">
        <v>159</v>
      </c>
    </row>
    <row r="434" spans="6:8" ht="21">
      <c r="F434" s="193"/>
      <c r="G434" s="138" t="s">
        <v>179</v>
      </c>
      <c r="H434" s="157">
        <v>159</v>
      </c>
    </row>
    <row r="435" spans="6:8" ht="31.5">
      <c r="F435" s="193"/>
      <c r="G435" s="138" t="s">
        <v>180</v>
      </c>
      <c r="H435" s="157">
        <v>159</v>
      </c>
    </row>
    <row r="436" spans="6:8" ht="31.5">
      <c r="F436" s="193"/>
      <c r="G436" s="138" t="s">
        <v>181</v>
      </c>
      <c r="H436" s="157">
        <v>159</v>
      </c>
    </row>
    <row r="437" spans="6:8" ht="31.5">
      <c r="F437" s="193"/>
      <c r="G437" s="138" t="s">
        <v>182</v>
      </c>
      <c r="H437" s="157">
        <v>159</v>
      </c>
    </row>
    <row r="438" spans="6:8" ht="31.5">
      <c r="F438" s="193"/>
      <c r="G438" s="138" t="s">
        <v>183</v>
      </c>
      <c r="H438" s="157">
        <v>159</v>
      </c>
    </row>
    <row r="439" spans="6:8" ht="31.5">
      <c r="F439" s="193"/>
      <c r="G439" s="138" t="s">
        <v>221</v>
      </c>
      <c r="H439" s="157">
        <v>159</v>
      </c>
    </row>
    <row r="440" spans="6:8" ht="31.5">
      <c r="F440" s="193"/>
      <c r="G440" s="138" t="s">
        <v>222</v>
      </c>
      <c r="H440" s="157">
        <v>159</v>
      </c>
    </row>
    <row r="441" spans="6:8" ht="31.5">
      <c r="F441" s="193"/>
      <c r="G441" s="138" t="s">
        <v>223</v>
      </c>
      <c r="H441" s="157">
        <v>159</v>
      </c>
    </row>
    <row r="442" spans="6:8" ht="31.5">
      <c r="F442" s="193"/>
      <c r="G442" s="138" t="s">
        <v>224</v>
      </c>
      <c r="H442" s="157">
        <v>159</v>
      </c>
    </row>
    <row r="443" spans="6:8" ht="21">
      <c r="F443" s="193"/>
      <c r="G443" s="138" t="s">
        <v>225</v>
      </c>
      <c r="H443" s="157">
        <v>159</v>
      </c>
    </row>
    <row r="444" spans="6:8" ht="31.5">
      <c r="F444" s="193"/>
      <c r="G444" s="138" t="s">
        <v>226</v>
      </c>
      <c r="H444" s="157">
        <v>159</v>
      </c>
    </row>
    <row r="445" spans="6:8" ht="31.5">
      <c r="F445" s="193"/>
      <c r="G445" s="138" t="s">
        <v>227</v>
      </c>
      <c r="H445" s="157">
        <v>159</v>
      </c>
    </row>
    <row r="446" spans="6:8" ht="32.25" thickBot="1">
      <c r="F446" s="195"/>
      <c r="G446" s="135" t="s">
        <v>228</v>
      </c>
      <c r="H446" s="158">
        <v>159</v>
      </c>
    </row>
    <row r="447" spans="6:8">
      <c r="F447" s="115"/>
      <c r="G447" s="115"/>
      <c r="H447" s="115"/>
    </row>
  </sheetData>
  <mergeCells count="115">
    <mergeCell ref="F401:G401"/>
    <mergeCell ref="F402:F416"/>
    <mergeCell ref="F417:F431"/>
    <mergeCell ref="F432:F446"/>
    <mergeCell ref="M332:M333"/>
    <mergeCell ref="N332:N333"/>
    <mergeCell ref="O332:P332"/>
    <mergeCell ref="F334:F348"/>
    <mergeCell ref="F349:F363"/>
    <mergeCell ref="F400:H400"/>
    <mergeCell ref="F279:F293"/>
    <mergeCell ref="F330:P330"/>
    <mergeCell ref="F331:G333"/>
    <mergeCell ref="H331:I331"/>
    <mergeCell ref="J331:P331"/>
    <mergeCell ref="H332:H333"/>
    <mergeCell ref="I332:I333"/>
    <mergeCell ref="J332:J333"/>
    <mergeCell ref="K332:K333"/>
    <mergeCell ref="L332:L333"/>
    <mergeCell ref="K262:K263"/>
    <mergeCell ref="L262:L263"/>
    <mergeCell ref="M262:M263"/>
    <mergeCell ref="N262:N263"/>
    <mergeCell ref="O262:P262"/>
    <mergeCell ref="F264:F278"/>
    <mergeCell ref="N217:O217"/>
    <mergeCell ref="E219:E234"/>
    <mergeCell ref="E235:E249"/>
    <mergeCell ref="F260:P260"/>
    <mergeCell ref="F261:G263"/>
    <mergeCell ref="H261:I261"/>
    <mergeCell ref="J261:P261"/>
    <mergeCell ref="H262:H263"/>
    <mergeCell ref="I262:I263"/>
    <mergeCell ref="J262:J263"/>
    <mergeCell ref="E216:F218"/>
    <mergeCell ref="G216:H216"/>
    <mergeCell ref="I216:O216"/>
    <mergeCell ref="G217:G218"/>
    <mergeCell ref="H217:H218"/>
    <mergeCell ref="I217:I218"/>
    <mergeCell ref="J217:J218"/>
    <mergeCell ref="K217:K218"/>
    <mergeCell ref="L217:L218"/>
    <mergeCell ref="M217:M218"/>
    <mergeCell ref="M150:M151"/>
    <mergeCell ref="N150:N151"/>
    <mergeCell ref="O150:P150"/>
    <mergeCell ref="F152:F166"/>
    <mergeCell ref="F167:F181"/>
    <mergeCell ref="E215:O215"/>
    <mergeCell ref="F125:F131"/>
    <mergeCell ref="F148:P148"/>
    <mergeCell ref="F149:G151"/>
    <mergeCell ref="H149:I149"/>
    <mergeCell ref="J149:P149"/>
    <mergeCell ref="H150:H151"/>
    <mergeCell ref="I150:I151"/>
    <mergeCell ref="J150:J151"/>
    <mergeCell ref="K150:K151"/>
    <mergeCell ref="L150:L151"/>
    <mergeCell ref="K116:K117"/>
    <mergeCell ref="L116:L117"/>
    <mergeCell ref="M116:M117"/>
    <mergeCell ref="N116:N117"/>
    <mergeCell ref="O116:P116"/>
    <mergeCell ref="F118:F124"/>
    <mergeCell ref="O92:P92"/>
    <mergeCell ref="F94:F101"/>
    <mergeCell ref="F102:F109"/>
    <mergeCell ref="F114:P114"/>
    <mergeCell ref="F115:G117"/>
    <mergeCell ref="H115:I115"/>
    <mergeCell ref="J115:P115"/>
    <mergeCell ref="H116:H117"/>
    <mergeCell ref="I116:I117"/>
    <mergeCell ref="J116:J117"/>
    <mergeCell ref="F91:G93"/>
    <mergeCell ref="H91:I91"/>
    <mergeCell ref="J91:P91"/>
    <mergeCell ref="H92:H93"/>
    <mergeCell ref="I92:I93"/>
    <mergeCell ref="J92:J93"/>
    <mergeCell ref="K92:K93"/>
    <mergeCell ref="L92:L93"/>
    <mergeCell ref="M92:M93"/>
    <mergeCell ref="N92:N93"/>
    <mergeCell ref="F78:F79"/>
    <mergeCell ref="F80:F81"/>
    <mergeCell ref="F82:F83"/>
    <mergeCell ref="F84:F85"/>
    <mergeCell ref="F86:F87"/>
    <mergeCell ref="F90:P90"/>
    <mergeCell ref="M70:M71"/>
    <mergeCell ref="N70:N71"/>
    <mergeCell ref="O70:P70"/>
    <mergeCell ref="F72:F73"/>
    <mergeCell ref="F74:F75"/>
    <mergeCell ref="F76:F77"/>
    <mergeCell ref="F3:J3"/>
    <mergeCell ref="F21:K21"/>
    <mergeCell ref="G40:H40"/>
    <mergeCell ref="G45:H45"/>
    <mergeCell ref="H53:J53"/>
    <mergeCell ref="H58:I58"/>
    <mergeCell ref="F68:P68"/>
    <mergeCell ref="F69:G71"/>
    <mergeCell ref="H69:I69"/>
    <mergeCell ref="J69:P69"/>
    <mergeCell ref="H70:H71"/>
    <mergeCell ref="I70:I71"/>
    <mergeCell ref="J70:J71"/>
    <mergeCell ref="K70:K71"/>
    <mergeCell ref="L70:L7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distrator</vt:lpstr>
      <vt:lpstr>工作表2</vt:lpstr>
      <vt:lpstr>工作表3</vt:lpstr>
      <vt:lpstr>工作表4</vt:lpstr>
      <vt:lpstr>工作表5</vt:lpstr>
      <vt:lpstr>工作表1</vt:lpstr>
      <vt:lpstr>工作表8</vt:lpstr>
      <vt:lpstr>工作表7</vt:lpstr>
      <vt:lpstr>工作表9</vt:lpstr>
      <vt:lpstr>工作表10</vt:lpstr>
      <vt:lpstr>工作表6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vistor</dc:creator>
  <cp:lastModifiedBy>Hawjeng Chiou</cp:lastModifiedBy>
  <dcterms:created xsi:type="dcterms:W3CDTF">2011-07-17T00:19:00Z</dcterms:created>
  <dcterms:modified xsi:type="dcterms:W3CDTF">2017-11-05T07:27:51Z</dcterms:modified>
</cp:coreProperties>
</file>